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ma\Documents\SKRIPSI\indra\data uji tarik\sampel 4\"/>
    </mc:Choice>
  </mc:AlternateContent>
  <xr:revisionPtr revIDLastSave="0" documentId="13_ncr:1_{BC8CCA3A-4AF4-43D3-8E6F-A78CA0859A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E3" i="1"/>
  <c r="G3" i="1" s="1"/>
  <c r="D4" i="1"/>
  <c r="E4" i="1"/>
  <c r="G4" i="1" s="1"/>
  <c r="D5" i="1"/>
  <c r="E5" i="1"/>
  <c r="G5" i="1" s="1"/>
  <c r="D6" i="1"/>
  <c r="E6" i="1"/>
  <c r="G6" i="1" s="1"/>
  <c r="D7" i="1"/>
  <c r="E7" i="1"/>
  <c r="G7" i="1" s="1"/>
  <c r="D8" i="1"/>
  <c r="E8" i="1"/>
  <c r="G8" i="1" s="1"/>
  <c r="D9" i="1"/>
  <c r="E9" i="1"/>
  <c r="G9" i="1" s="1"/>
  <c r="D10" i="1"/>
  <c r="E10" i="1"/>
  <c r="G10" i="1" s="1"/>
  <c r="D11" i="1"/>
  <c r="E11" i="1"/>
  <c r="G11" i="1" s="1"/>
  <c r="D12" i="1"/>
  <c r="E12" i="1"/>
  <c r="G12" i="1" s="1"/>
  <c r="D13" i="1"/>
  <c r="E13" i="1"/>
  <c r="G13" i="1" s="1"/>
  <c r="D14" i="1"/>
  <c r="E14" i="1"/>
  <c r="G14" i="1" s="1"/>
  <c r="D15" i="1"/>
  <c r="E15" i="1"/>
  <c r="G15" i="1" s="1"/>
  <c r="D16" i="1"/>
  <c r="E16" i="1"/>
  <c r="G16" i="1" s="1"/>
  <c r="D17" i="1"/>
  <c r="E17" i="1"/>
  <c r="G17" i="1" s="1"/>
  <c r="D18" i="1"/>
  <c r="E18" i="1"/>
  <c r="G18" i="1" s="1"/>
  <c r="D19" i="1"/>
  <c r="E19" i="1"/>
  <c r="G19" i="1" s="1"/>
  <c r="D20" i="1"/>
  <c r="E20" i="1"/>
  <c r="G20" i="1" s="1"/>
  <c r="D21" i="1"/>
  <c r="E21" i="1"/>
  <c r="G21" i="1" s="1"/>
  <c r="D22" i="1"/>
  <c r="E22" i="1"/>
  <c r="G22" i="1" s="1"/>
  <c r="D23" i="1"/>
  <c r="E23" i="1"/>
  <c r="G23" i="1" s="1"/>
  <c r="D24" i="1"/>
  <c r="E24" i="1"/>
  <c r="G24" i="1" s="1"/>
  <c r="D25" i="1"/>
  <c r="E25" i="1"/>
  <c r="G25" i="1" s="1"/>
  <c r="D26" i="1"/>
  <c r="E26" i="1"/>
  <c r="G26" i="1" s="1"/>
  <c r="D27" i="1"/>
  <c r="E27" i="1"/>
  <c r="G27" i="1" s="1"/>
  <c r="D28" i="1"/>
  <c r="E28" i="1"/>
  <c r="G28" i="1" s="1"/>
  <c r="D29" i="1"/>
  <c r="E29" i="1"/>
  <c r="G29" i="1" s="1"/>
  <c r="D30" i="1"/>
  <c r="E30" i="1"/>
  <c r="G30" i="1" s="1"/>
  <c r="D31" i="1"/>
  <c r="E31" i="1"/>
  <c r="G31" i="1" s="1"/>
  <c r="D32" i="1"/>
  <c r="E32" i="1"/>
  <c r="G32" i="1" s="1"/>
  <c r="D33" i="1"/>
  <c r="E33" i="1"/>
  <c r="G33" i="1" s="1"/>
  <c r="D34" i="1"/>
  <c r="E34" i="1"/>
  <c r="G34" i="1" s="1"/>
  <c r="D35" i="1"/>
  <c r="E35" i="1"/>
  <c r="G35" i="1" s="1"/>
  <c r="D36" i="1"/>
  <c r="E36" i="1"/>
  <c r="G36" i="1" s="1"/>
  <c r="D37" i="1"/>
  <c r="E37" i="1"/>
  <c r="G37" i="1" s="1"/>
  <c r="D38" i="1"/>
  <c r="E38" i="1"/>
  <c r="G38" i="1" s="1"/>
  <c r="D39" i="1"/>
  <c r="E39" i="1"/>
  <c r="G39" i="1" s="1"/>
  <c r="D40" i="1"/>
  <c r="E40" i="1"/>
  <c r="G40" i="1" s="1"/>
  <c r="D41" i="1"/>
  <c r="E41" i="1"/>
  <c r="G41" i="1" s="1"/>
  <c r="D42" i="1"/>
  <c r="E42" i="1"/>
  <c r="G42" i="1" s="1"/>
  <c r="N4" i="1" l="1"/>
  <c r="J4" i="1"/>
  <c r="K4" i="1" s="1"/>
  <c r="J5" i="1"/>
  <c r="K5" i="1" s="1"/>
  <c r="P6" i="1"/>
  <c r="J6" i="1"/>
  <c r="J7" i="1"/>
  <c r="K7" i="1" s="1"/>
  <c r="J8" i="1"/>
  <c r="J9" i="1"/>
  <c r="P10" i="1"/>
  <c r="J10" i="1"/>
  <c r="P11" i="1"/>
  <c r="J11" i="1"/>
  <c r="K11" i="1" s="1"/>
  <c r="N12" i="1"/>
  <c r="J12" i="1"/>
  <c r="N13" i="1"/>
  <c r="J13" i="1"/>
  <c r="K13" i="1" s="1"/>
  <c r="P14" i="1"/>
  <c r="J14" i="1"/>
  <c r="P15" i="1"/>
  <c r="J15" i="1"/>
  <c r="K15" i="1" s="1"/>
  <c r="J16" i="1"/>
  <c r="K16" i="1" s="1"/>
  <c r="N17" i="1"/>
  <c r="J17" i="1"/>
  <c r="K17" i="1" s="1"/>
  <c r="P18" i="1"/>
  <c r="J18" i="1"/>
  <c r="J19" i="1"/>
  <c r="J20" i="1"/>
  <c r="N21" i="1"/>
  <c r="J21" i="1"/>
  <c r="P22" i="1"/>
  <c r="J22" i="1"/>
  <c r="P23" i="1"/>
  <c r="J23" i="1"/>
  <c r="J24" i="1"/>
  <c r="N25" i="1"/>
  <c r="J25" i="1"/>
  <c r="K25" i="1" s="1"/>
  <c r="J26" i="1"/>
  <c r="J27" i="1"/>
  <c r="K27" i="1" s="1"/>
  <c r="J28" i="1"/>
  <c r="K28" i="1" s="1"/>
  <c r="J29" i="1"/>
  <c r="K29" i="1" s="1"/>
  <c r="N30" i="1"/>
  <c r="J30" i="1"/>
  <c r="J31" i="1"/>
  <c r="K31" i="1" s="1"/>
  <c r="P32" i="1"/>
  <c r="J32" i="1"/>
  <c r="N33" i="1"/>
  <c r="J33" i="1"/>
  <c r="K33" i="1" s="1"/>
  <c r="N34" i="1"/>
  <c r="J34" i="1"/>
  <c r="P35" i="1"/>
  <c r="J35" i="1"/>
  <c r="K35" i="1" s="1"/>
  <c r="J36" i="1"/>
  <c r="K36" i="1" s="1"/>
  <c r="P37" i="1"/>
  <c r="J37" i="1"/>
  <c r="K37" i="1" s="1"/>
  <c r="P38" i="1"/>
  <c r="J38" i="1"/>
  <c r="J39" i="1"/>
  <c r="J40" i="1"/>
  <c r="K40" i="1" s="1"/>
  <c r="J41" i="1"/>
  <c r="K41" i="1" s="1"/>
  <c r="J42" i="1"/>
  <c r="J3" i="1"/>
  <c r="K3" i="1" s="1"/>
  <c r="O28" i="1" l="1"/>
  <c r="P36" i="1"/>
  <c r="P40" i="1"/>
  <c r="O25" i="1"/>
  <c r="O24" i="1"/>
  <c r="O37" i="1"/>
  <c r="O19" i="1"/>
  <c r="P30" i="1"/>
  <c r="O16" i="1"/>
  <c r="O3" i="1"/>
  <c r="L37" i="1"/>
  <c r="M37" i="1" s="1"/>
  <c r="O35" i="1"/>
  <c r="L16" i="1"/>
  <c r="M16" i="1" s="1"/>
  <c r="P41" i="1"/>
  <c r="O32" i="1"/>
  <c r="P13" i="1"/>
  <c r="O17" i="1"/>
  <c r="L13" i="1"/>
  <c r="M13" i="1" s="1"/>
  <c r="P21" i="1"/>
  <c r="O40" i="1"/>
  <c r="O36" i="1"/>
  <c r="O23" i="1"/>
  <c r="P16" i="1"/>
  <c r="O15" i="1"/>
  <c r="O4" i="1"/>
  <c r="P33" i="1"/>
  <c r="L33" i="1"/>
  <c r="M33" i="1" s="1"/>
  <c r="P24" i="1"/>
  <c r="P12" i="1"/>
  <c r="N24" i="1"/>
  <c r="O41" i="1"/>
  <c r="N38" i="1"/>
  <c r="P4" i="1"/>
  <c r="N28" i="1"/>
  <c r="P28" i="1"/>
  <c r="O39" i="1"/>
  <c r="K39" i="1"/>
  <c r="N29" i="1"/>
  <c r="P29" i="1"/>
  <c r="K12" i="1"/>
  <c r="L12" i="1" s="1"/>
  <c r="M12" i="1" s="1"/>
  <c r="O12" i="1"/>
  <c r="N5" i="1"/>
  <c r="P5" i="1"/>
  <c r="N26" i="1"/>
  <c r="P26" i="1"/>
  <c r="K9" i="1"/>
  <c r="O9" i="1"/>
  <c r="N42" i="1"/>
  <c r="P42" i="1"/>
  <c r="K21" i="1"/>
  <c r="L21" i="1" s="1"/>
  <c r="M21" i="1" s="1"/>
  <c r="O21" i="1"/>
  <c r="K8" i="1"/>
  <c r="O8" i="1"/>
  <c r="O33" i="1"/>
  <c r="N32" i="1"/>
  <c r="K19" i="1"/>
  <c r="P17" i="1"/>
  <c r="N16" i="1"/>
  <c r="O13" i="1"/>
  <c r="N9" i="1"/>
  <c r="N40" i="1"/>
  <c r="N37" i="1"/>
  <c r="N36" i="1"/>
  <c r="P25" i="1"/>
  <c r="L40" i="1"/>
  <c r="M40" i="1" s="1"/>
  <c r="L36" i="1"/>
  <c r="M36" i="1" s="1"/>
  <c r="O27" i="1"/>
  <c r="P20" i="1"/>
  <c r="L17" i="1"/>
  <c r="M17" i="1" s="1"/>
  <c r="P34" i="1"/>
  <c r="N20" i="1"/>
  <c r="P9" i="1"/>
  <c r="P8" i="1"/>
  <c r="O31" i="1"/>
  <c r="O20" i="1"/>
  <c r="O11" i="1"/>
  <c r="O7" i="1"/>
  <c r="O5" i="1"/>
  <c r="O29" i="1"/>
  <c r="K23" i="1"/>
  <c r="L29" i="1"/>
  <c r="M29" i="1" s="1"/>
  <c r="N39" i="1"/>
  <c r="P39" i="1"/>
  <c r="K34" i="1"/>
  <c r="L34" i="1" s="1"/>
  <c r="M34" i="1" s="1"/>
  <c r="O34" i="1"/>
  <c r="L7" i="1"/>
  <c r="M7" i="1" s="1"/>
  <c r="P7" i="1"/>
  <c r="K10" i="1"/>
  <c r="O10" i="1"/>
  <c r="N27" i="1"/>
  <c r="P27" i="1"/>
  <c r="L25" i="1"/>
  <c r="M25" i="1" s="1"/>
  <c r="K22" i="1"/>
  <c r="O22" i="1"/>
  <c r="N19" i="1"/>
  <c r="P19" i="1"/>
  <c r="N41" i="1"/>
  <c r="L41" i="1"/>
  <c r="M41" i="1" s="1"/>
  <c r="N31" i="1"/>
  <c r="P31" i="1"/>
  <c r="L35" i="1"/>
  <c r="M35" i="1" s="1"/>
  <c r="K30" i="1"/>
  <c r="L30" i="1" s="1"/>
  <c r="M30" i="1" s="1"/>
  <c r="O30" i="1"/>
  <c r="K26" i="1"/>
  <c r="L26" i="1" s="1"/>
  <c r="M26" i="1" s="1"/>
  <c r="O26" i="1"/>
  <c r="K6" i="1"/>
  <c r="O6" i="1"/>
  <c r="K14" i="1"/>
  <c r="O14" i="1"/>
  <c r="K42" i="1"/>
  <c r="O42" i="1"/>
  <c r="K38" i="1"/>
  <c r="L38" i="1" s="1"/>
  <c r="M38" i="1" s="1"/>
  <c r="O38" i="1"/>
  <c r="K18" i="1"/>
  <c r="O18" i="1"/>
  <c r="L11" i="1"/>
  <c r="M11" i="1" s="1"/>
  <c r="L4" i="1"/>
  <c r="M4" i="1" s="1"/>
  <c r="L15" i="1"/>
  <c r="M15" i="1" s="1"/>
  <c r="N22" i="1"/>
  <c r="N18" i="1"/>
  <c r="N14" i="1"/>
  <c r="N10" i="1"/>
  <c r="N6" i="1"/>
  <c r="K32" i="1"/>
  <c r="K24" i="1"/>
  <c r="L24" i="1" s="1"/>
  <c r="M24" i="1" s="1"/>
  <c r="K20" i="1"/>
  <c r="L20" i="1" s="1"/>
  <c r="M20" i="1" s="1"/>
  <c r="N3" i="1"/>
  <c r="P3" i="1"/>
  <c r="L8" i="1" l="1"/>
  <c r="M8" i="1" s="1"/>
  <c r="L42" i="1"/>
  <c r="M42" i="1" s="1"/>
  <c r="L32" i="1"/>
  <c r="M32" i="1" s="1"/>
  <c r="N35" i="1"/>
  <c r="L6" i="1"/>
  <c r="M6" i="1" s="1"/>
  <c r="N7" i="1"/>
  <c r="L10" i="1"/>
  <c r="M10" i="1" s="1"/>
  <c r="L3" i="1"/>
  <c r="M3" i="1" s="1"/>
  <c r="L9" i="1"/>
  <c r="M9" i="1" s="1"/>
  <c r="L5" i="1"/>
  <c r="M5" i="1" s="1"/>
  <c r="L19" i="1"/>
  <c r="M19" i="1" s="1"/>
  <c r="L23" i="1"/>
  <c r="M23" i="1" s="1"/>
  <c r="L28" i="1"/>
  <c r="M28" i="1" s="1"/>
  <c r="N8" i="1"/>
  <c r="N15" i="1"/>
  <c r="N11" i="1"/>
  <c r="L31" i="1"/>
  <c r="M31" i="1" s="1"/>
  <c r="L18" i="1"/>
  <c r="M18" i="1" s="1"/>
  <c r="N23" i="1"/>
  <c r="L27" i="1"/>
  <c r="M27" i="1" s="1"/>
  <c r="L22" i="1"/>
  <c r="M22" i="1" s="1"/>
  <c r="L39" i="1"/>
  <c r="M39" i="1" s="1"/>
  <c r="L14" i="1"/>
  <c r="M14" i="1" s="1"/>
</calcChain>
</file>

<file path=xl/sharedStrings.xml><?xml version="1.0" encoding="utf-8"?>
<sst xmlns="http://schemas.openxmlformats.org/spreadsheetml/2006/main" count="26" uniqueCount="20">
  <si>
    <t>Beban (kg)</t>
  </si>
  <si>
    <t>Pertambahan Panjang (mm)</t>
  </si>
  <si>
    <t>Force(F)</t>
  </si>
  <si>
    <r>
      <t>Stroke(Δ</t>
    </r>
    <r>
      <rPr>
        <b/>
        <sz val="11"/>
        <color indexed="8"/>
        <rFont val="Calibri"/>
        <family val="2"/>
      </rPr>
      <t>L)</t>
    </r>
  </si>
  <si>
    <t>GL(awal)</t>
  </si>
  <si>
    <t>GL(akhir)</t>
  </si>
  <si>
    <t>T</t>
  </si>
  <si>
    <t>W</t>
  </si>
  <si>
    <t>A0</t>
  </si>
  <si>
    <t>V</t>
  </si>
  <si>
    <t>A1</t>
  </si>
  <si>
    <t>True Stress</t>
  </si>
  <si>
    <t>True Strain</t>
  </si>
  <si>
    <t>Stress Engineer</t>
  </si>
  <si>
    <t>Strain Engineer</t>
  </si>
  <si>
    <t>kgf</t>
  </si>
  <si>
    <t>mm</t>
  </si>
  <si>
    <r>
      <t>mm</t>
    </r>
    <r>
      <rPr>
        <sz val="11"/>
        <color indexed="8"/>
        <rFont val="Calibri"/>
        <family val="2"/>
      </rPr>
      <t>²</t>
    </r>
  </si>
  <si>
    <r>
      <t>mm</t>
    </r>
    <r>
      <rPr>
        <vertAlign val="superscript"/>
        <sz val="11"/>
        <color indexed="8"/>
        <rFont val="Calibri"/>
        <family val="2"/>
      </rPr>
      <t>3</t>
    </r>
  </si>
  <si>
    <t>kgf/mm²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</si>
</sst>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3" borderId="2" xfId="0" applyNumberFormat="1" applyFont="1" applyFill="1" applyBorder="1"/>
    <xf numFmtId="164" fontId="1" fillId="4" borderId="2" xfId="0" applyNumberFormat="1" applyFont="1" applyFill="1" applyBorder="1"/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392200323542043E-2"/>
          <c:y val="0.10039531599469624"/>
          <c:w val="0.94026125824910656"/>
          <c:h val="0.843052742303859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Sheet1!$M$1</c:f>
              <c:strCache>
                <c:ptCount val="1"/>
                <c:pt idx="0">
                  <c:v>True Stress</c:v>
                </c:pt>
              </c:strCache>
            </c:strRef>
          </c:tx>
          <c:yVal>
            <c:numRef>
              <c:f>Sheet1!$M$3:$M$64</c:f>
              <c:numCache>
                <c:formatCode>0.000</c:formatCode>
                <c:ptCount val="62"/>
                <c:pt idx="0">
                  <c:v>0.42224332800000003</c:v>
                </c:pt>
                <c:pt idx="1">
                  <c:v>0.60851508480000005</c:v>
                </c:pt>
                <c:pt idx="2">
                  <c:v>1.2878421503999999</c:v>
                </c:pt>
                <c:pt idx="3">
                  <c:v>2.0380628160000005</c:v>
                </c:pt>
                <c:pt idx="4">
                  <c:v>3.1976456256000003</c:v>
                </c:pt>
                <c:pt idx="5">
                  <c:v>4.6382307840000001</c:v>
                </c:pt>
                <c:pt idx="6">
                  <c:v>6.1847367360000005</c:v>
                </c:pt>
                <c:pt idx="7">
                  <c:v>7.7199771455999988</c:v>
                </c:pt>
                <c:pt idx="8">
                  <c:v>9.0485054208000015</c:v>
                </c:pt>
                <c:pt idx="9">
                  <c:v>9.9633101567999987</c:v>
                </c:pt>
                <c:pt idx="10">
                  <c:v>10.458740793600001</c:v>
                </c:pt>
                <c:pt idx="11">
                  <c:v>10.763940096000001</c:v>
                </c:pt>
                <c:pt idx="12">
                  <c:v>10.945752096</c:v>
                </c:pt>
                <c:pt idx="13">
                  <c:v>11.034616569599999</c:v>
                </c:pt>
                <c:pt idx="14">
                  <c:v>11.088411993600001</c:v>
                </c:pt>
                <c:pt idx="15">
                  <c:v>11.082107433599999</c:v>
                </c:pt>
                <c:pt idx="16">
                  <c:v>10.937422752</c:v>
                </c:pt>
                <c:pt idx="17">
                  <c:v>10.613610086400001</c:v>
                </c:pt>
                <c:pt idx="18">
                  <c:v>10.198130688000001</c:v>
                </c:pt>
                <c:pt idx="19">
                  <c:v>9.6792240671999998</c:v>
                </c:pt>
                <c:pt idx="20">
                  <c:v>9.0573087839999999</c:v>
                </c:pt>
                <c:pt idx="21">
                  <c:v>8.4064448448000029</c:v>
                </c:pt>
                <c:pt idx="22">
                  <c:v>7.636694169600001</c:v>
                </c:pt>
                <c:pt idx="23">
                  <c:v>6.9034733183999997</c:v>
                </c:pt>
                <c:pt idx="24">
                  <c:v>6.1651533600000006</c:v>
                </c:pt>
                <c:pt idx="25">
                  <c:v>5.4492075264000004</c:v>
                </c:pt>
                <c:pt idx="26">
                  <c:v>4.770993830400001</c:v>
                </c:pt>
                <c:pt idx="27">
                  <c:v>4.1321216351999999</c:v>
                </c:pt>
                <c:pt idx="28">
                  <c:v>3.5475471359999999</c:v>
                </c:pt>
                <c:pt idx="29">
                  <c:v>2.9868452064</c:v>
                </c:pt>
                <c:pt idx="30">
                  <c:v>2.4943643712000001</c:v>
                </c:pt>
                <c:pt idx="31">
                  <c:v>2.0424388607999999</c:v>
                </c:pt>
                <c:pt idx="32">
                  <c:v>1.6006634304</c:v>
                </c:pt>
                <c:pt idx="33">
                  <c:v>1.2456282815999999</c:v>
                </c:pt>
                <c:pt idx="34">
                  <c:v>0.9320515008000001</c:v>
                </c:pt>
                <c:pt idx="35">
                  <c:v>0.69162854400000007</c:v>
                </c:pt>
                <c:pt idx="36">
                  <c:v>0.51023301119999986</c:v>
                </c:pt>
                <c:pt idx="37">
                  <c:v>0.37326343679999996</c:v>
                </c:pt>
                <c:pt idx="38">
                  <c:v>0.25033236480000004</c:v>
                </c:pt>
                <c:pt idx="39">
                  <c:v>0.15736809599999999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04-4DB8-9C77-E1A8F9E7F467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Stress Engineer</c:v>
                </c:pt>
              </c:strCache>
            </c:strRef>
          </c:tx>
          <c:yVal>
            <c:numRef>
              <c:f>Sheet1!$O$3:$O$64</c:f>
              <c:numCache>
                <c:formatCode>0.000</c:formatCode>
                <c:ptCount val="62"/>
                <c:pt idx="0">
                  <c:v>0.41856000000000004</c:v>
                </c:pt>
                <c:pt idx="1">
                  <c:v>0.60167999999999999</c:v>
                </c:pt>
                <c:pt idx="2">
                  <c:v>1.2687599999999999</c:v>
                </c:pt>
                <c:pt idx="3">
                  <c:v>2.0012400000000001</c:v>
                </c:pt>
                <c:pt idx="4">
                  <c:v>3.1261200000000002</c:v>
                </c:pt>
                <c:pt idx="5">
                  <c:v>4.5125999999999999</c:v>
                </c:pt>
                <c:pt idx="6">
                  <c:v>5.99064</c:v>
                </c:pt>
                <c:pt idx="7">
                  <c:v>7.4425199999999991</c:v>
                </c:pt>
                <c:pt idx="8">
                  <c:v>8.6851200000000013</c:v>
                </c:pt>
                <c:pt idx="9">
                  <c:v>9.52224</c:v>
                </c:pt>
                <c:pt idx="10">
                  <c:v>9.9538799999999998</c:v>
                </c:pt>
                <c:pt idx="11">
                  <c:v>10.202400000000001</c:v>
                </c:pt>
                <c:pt idx="12">
                  <c:v>10.3332</c:v>
                </c:pt>
                <c:pt idx="13">
                  <c:v>10.372439999999999</c:v>
                </c:pt>
                <c:pt idx="14">
                  <c:v>10.385520000000001</c:v>
                </c:pt>
                <c:pt idx="15">
                  <c:v>10.34628</c:v>
                </c:pt>
                <c:pt idx="16">
                  <c:v>10.17624</c:v>
                </c:pt>
                <c:pt idx="17">
                  <c:v>9.8361600000000013</c:v>
                </c:pt>
                <c:pt idx="18">
                  <c:v>9.4176000000000002</c:v>
                </c:pt>
                <c:pt idx="19">
                  <c:v>8.9074799999999996</c:v>
                </c:pt>
                <c:pt idx="20">
                  <c:v>8.3058000000000014</c:v>
                </c:pt>
                <c:pt idx="21">
                  <c:v>7.6779600000000015</c:v>
                </c:pt>
                <c:pt idx="22">
                  <c:v>6.9454800000000008</c:v>
                </c:pt>
                <c:pt idx="23">
                  <c:v>6.2522400000000005</c:v>
                </c:pt>
                <c:pt idx="24">
                  <c:v>5.5590000000000002</c:v>
                </c:pt>
                <c:pt idx="25">
                  <c:v>4.8919199999999998</c:v>
                </c:pt>
                <c:pt idx="26">
                  <c:v>4.2640800000000008</c:v>
                </c:pt>
                <c:pt idx="27">
                  <c:v>3.6754799999999999</c:v>
                </c:pt>
                <c:pt idx="28">
                  <c:v>3.1391999999999998</c:v>
                </c:pt>
                <c:pt idx="29">
                  <c:v>2.6290800000000001</c:v>
                </c:pt>
                <c:pt idx="30">
                  <c:v>2.1843599999999999</c:v>
                </c:pt>
                <c:pt idx="31">
                  <c:v>1.77888</c:v>
                </c:pt>
                <c:pt idx="32">
                  <c:v>1.3864800000000002</c:v>
                </c:pt>
                <c:pt idx="33">
                  <c:v>1.07256</c:v>
                </c:pt>
                <c:pt idx="34">
                  <c:v>0.79788000000000003</c:v>
                </c:pt>
                <c:pt idx="35">
                  <c:v>0.58860000000000001</c:v>
                </c:pt>
                <c:pt idx="36">
                  <c:v>0.43163999999999997</c:v>
                </c:pt>
                <c:pt idx="37">
                  <c:v>0.31392000000000003</c:v>
                </c:pt>
                <c:pt idx="38">
                  <c:v>0.20928000000000002</c:v>
                </c:pt>
                <c:pt idx="39">
                  <c:v>0.1308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04-4DB8-9C77-E1A8F9E7F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56032"/>
        <c:axId val="76957952"/>
      </c:scatterChart>
      <c:valAx>
        <c:axId val="7695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6957952"/>
        <c:crosses val="autoZero"/>
        <c:crossBetween val="midCat"/>
      </c:valAx>
      <c:valAx>
        <c:axId val="7695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56032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34</xdr:col>
      <xdr:colOff>485775</xdr:colOff>
      <xdr:row>27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41D4BE3-15CA-4A6A-8F65-E7DB76DA4A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tabSelected="1" topLeftCell="A10" workbookViewId="0">
      <selection activeCell="M43" sqref="M43"/>
    </sheetView>
  </sheetViews>
  <sheetFormatPr defaultRowHeight="14.4" x14ac:dyDescent="0.3"/>
  <cols>
    <col min="5" max="8" width="9.88671875" customWidth="1"/>
  </cols>
  <sheetData>
    <row r="1" spans="1:16" x14ac:dyDescent="0.3">
      <c r="D1" s="2" t="s">
        <v>2</v>
      </c>
      <c r="E1" s="2" t="s">
        <v>3</v>
      </c>
      <c r="F1" s="3" t="s">
        <v>4</v>
      </c>
      <c r="G1" s="2" t="s">
        <v>5</v>
      </c>
      <c r="H1" s="4" t="s">
        <v>6</v>
      </c>
      <c r="I1" s="4" t="s">
        <v>7</v>
      </c>
      <c r="J1" s="2" t="s">
        <v>8</v>
      </c>
      <c r="K1" s="5" t="s">
        <v>9</v>
      </c>
      <c r="L1" s="2" t="s">
        <v>10</v>
      </c>
      <c r="M1" s="6" t="s">
        <v>11</v>
      </c>
      <c r="N1" s="6" t="s">
        <v>12</v>
      </c>
      <c r="O1" s="7" t="s">
        <v>13</v>
      </c>
      <c r="P1" s="7" t="s">
        <v>14</v>
      </c>
    </row>
    <row r="2" spans="1:16" ht="16.2" x14ac:dyDescent="0.3">
      <c r="A2" s="1" t="s">
        <v>0</v>
      </c>
      <c r="B2" s="1" t="s">
        <v>1</v>
      </c>
      <c r="D2" s="8" t="s">
        <v>15</v>
      </c>
      <c r="E2" s="8" t="s">
        <v>16</v>
      </c>
      <c r="F2" s="9" t="s">
        <v>16</v>
      </c>
      <c r="G2" s="8" t="s">
        <v>16</v>
      </c>
      <c r="H2" s="10" t="s">
        <v>16</v>
      </c>
      <c r="I2" s="10" t="s">
        <v>16</v>
      </c>
      <c r="J2" s="8" t="s">
        <v>17</v>
      </c>
      <c r="K2" s="11" t="s">
        <v>18</v>
      </c>
      <c r="L2" s="8" t="s">
        <v>17</v>
      </c>
      <c r="M2" s="8" t="s">
        <v>19</v>
      </c>
      <c r="N2" s="8"/>
      <c r="O2" s="8" t="s">
        <v>19</v>
      </c>
      <c r="P2" s="8"/>
    </row>
    <row r="3" spans="1:16" x14ac:dyDescent="0.3">
      <c r="A3">
        <v>3.2</v>
      </c>
      <c r="B3">
        <v>1.1000000000000001</v>
      </c>
      <c r="D3" s="12">
        <f>A3*9.81</f>
        <v>31.392000000000003</v>
      </c>
      <c r="E3" s="13">
        <f>B3</f>
        <v>1.1000000000000001</v>
      </c>
      <c r="F3" s="14">
        <v>125</v>
      </c>
      <c r="G3" s="12">
        <f>F3+E3</f>
        <v>126.1</v>
      </c>
      <c r="H3" s="15">
        <v>3</v>
      </c>
      <c r="I3" s="15">
        <v>25</v>
      </c>
      <c r="J3" s="13">
        <f t="shared" ref="J3:J42" si="0">H3*I3</f>
        <v>75</v>
      </c>
      <c r="K3" s="12">
        <f t="shared" ref="K3:K42" si="1">F3*J3</f>
        <v>9375</v>
      </c>
      <c r="L3" s="13">
        <f t="shared" ref="L3:L42" si="2">K3/G3</f>
        <v>74.345757335448056</v>
      </c>
      <c r="M3" s="13">
        <f t="shared" ref="M3:M42" si="3">D3/L3</f>
        <v>0.42224332800000003</v>
      </c>
      <c r="N3" s="13">
        <f t="shared" ref="N3:N42" si="4">E3/G3</f>
        <v>8.7232355273592389E-3</v>
      </c>
      <c r="O3" s="13">
        <f t="shared" ref="O3:O42" si="5">D3/J3</f>
        <v>0.41856000000000004</v>
      </c>
      <c r="P3" s="13">
        <f t="shared" ref="P3:P42" si="6">E3/F3</f>
        <v>8.8000000000000005E-3</v>
      </c>
    </row>
    <row r="4" spans="1:16" x14ac:dyDescent="0.3">
      <c r="A4">
        <v>4.5999999999999996</v>
      </c>
      <c r="B4">
        <v>1.42</v>
      </c>
      <c r="D4" s="12">
        <f t="shared" ref="D4:D42" si="7">A4*9.81</f>
        <v>45.125999999999998</v>
      </c>
      <c r="E4" s="13">
        <f t="shared" ref="E4:E42" si="8">B4</f>
        <v>1.42</v>
      </c>
      <c r="F4" s="14">
        <v>125</v>
      </c>
      <c r="G4" s="12">
        <f t="shared" ref="G4:G42" si="9">F4+E4</f>
        <v>126.42</v>
      </c>
      <c r="H4" s="15">
        <v>3</v>
      </c>
      <c r="I4" s="15">
        <v>25</v>
      </c>
      <c r="J4" s="13">
        <f t="shared" si="0"/>
        <v>75</v>
      </c>
      <c r="K4" s="12">
        <f t="shared" si="1"/>
        <v>9375</v>
      </c>
      <c r="L4" s="13">
        <f t="shared" si="2"/>
        <v>74.157570004746077</v>
      </c>
      <c r="M4" s="13">
        <f t="shared" si="3"/>
        <v>0.60851508480000005</v>
      </c>
      <c r="N4" s="13">
        <f t="shared" si="4"/>
        <v>1.1232399936718873E-2</v>
      </c>
      <c r="O4" s="13">
        <f t="shared" si="5"/>
        <v>0.60167999999999999</v>
      </c>
      <c r="P4" s="13">
        <f t="shared" si="6"/>
        <v>1.1359999999999999E-2</v>
      </c>
    </row>
    <row r="5" spans="1:16" x14ac:dyDescent="0.3">
      <c r="A5">
        <v>9.6999999999999993</v>
      </c>
      <c r="B5">
        <v>1.88</v>
      </c>
      <c r="D5" s="12">
        <f t="shared" si="7"/>
        <v>95.156999999999996</v>
      </c>
      <c r="E5" s="13">
        <f t="shared" si="8"/>
        <v>1.88</v>
      </c>
      <c r="F5" s="14">
        <v>125</v>
      </c>
      <c r="G5" s="12">
        <f t="shared" si="9"/>
        <v>126.88</v>
      </c>
      <c r="H5" s="15">
        <v>3</v>
      </c>
      <c r="I5" s="15">
        <v>25</v>
      </c>
      <c r="J5" s="13">
        <f t="shared" si="0"/>
        <v>75</v>
      </c>
      <c r="K5" s="12">
        <f t="shared" si="1"/>
        <v>9375</v>
      </c>
      <c r="L5" s="13">
        <f t="shared" si="2"/>
        <v>73.888713745271119</v>
      </c>
      <c r="M5" s="13">
        <f t="shared" si="3"/>
        <v>1.2878421503999999</v>
      </c>
      <c r="N5" s="13">
        <f t="shared" si="4"/>
        <v>1.4817150063051702E-2</v>
      </c>
      <c r="O5" s="13">
        <f t="shared" si="5"/>
        <v>1.2687599999999999</v>
      </c>
      <c r="P5" s="13">
        <f t="shared" si="6"/>
        <v>1.504E-2</v>
      </c>
    </row>
    <row r="6" spans="1:16" x14ac:dyDescent="0.3">
      <c r="A6">
        <v>15.3</v>
      </c>
      <c r="B6">
        <v>2.2999999999999998</v>
      </c>
      <c r="D6" s="12">
        <f t="shared" si="7"/>
        <v>150.09300000000002</v>
      </c>
      <c r="E6" s="13">
        <f t="shared" si="8"/>
        <v>2.2999999999999998</v>
      </c>
      <c r="F6" s="14">
        <v>125</v>
      </c>
      <c r="G6" s="12">
        <f t="shared" si="9"/>
        <v>127.3</v>
      </c>
      <c r="H6" s="15">
        <v>3</v>
      </c>
      <c r="I6" s="15">
        <v>25</v>
      </c>
      <c r="J6" s="13">
        <f t="shared" si="0"/>
        <v>75</v>
      </c>
      <c r="K6" s="12">
        <f t="shared" si="1"/>
        <v>9375</v>
      </c>
      <c r="L6" s="13">
        <f t="shared" si="2"/>
        <v>73.644933228593871</v>
      </c>
      <c r="M6" s="13">
        <f t="shared" si="3"/>
        <v>2.0380628160000005</v>
      </c>
      <c r="N6" s="13">
        <f t="shared" si="4"/>
        <v>1.8067556952081697E-2</v>
      </c>
      <c r="O6" s="13">
        <f t="shared" si="5"/>
        <v>2.0012400000000001</v>
      </c>
      <c r="P6" s="13">
        <f t="shared" si="6"/>
        <v>1.84E-2</v>
      </c>
    </row>
    <row r="7" spans="1:16" x14ac:dyDescent="0.3">
      <c r="A7">
        <v>23.9</v>
      </c>
      <c r="B7">
        <v>2.86</v>
      </c>
      <c r="D7" s="12">
        <f t="shared" si="7"/>
        <v>234.459</v>
      </c>
      <c r="E7" s="13">
        <f t="shared" si="8"/>
        <v>2.86</v>
      </c>
      <c r="F7" s="14">
        <v>125</v>
      </c>
      <c r="G7" s="12">
        <f t="shared" si="9"/>
        <v>127.86</v>
      </c>
      <c r="H7" s="15">
        <v>3</v>
      </c>
      <c r="I7" s="15">
        <v>25</v>
      </c>
      <c r="J7" s="13">
        <f t="shared" si="0"/>
        <v>75</v>
      </c>
      <c r="K7" s="12">
        <f t="shared" si="1"/>
        <v>9375</v>
      </c>
      <c r="L7" s="13">
        <f t="shared" si="2"/>
        <v>73.322383857343965</v>
      </c>
      <c r="M7" s="13">
        <f t="shared" si="3"/>
        <v>3.1976456256000003</v>
      </c>
      <c r="N7" s="13">
        <f t="shared" si="4"/>
        <v>2.2368215235413734E-2</v>
      </c>
      <c r="O7" s="13">
        <f t="shared" si="5"/>
        <v>3.1261200000000002</v>
      </c>
      <c r="P7" s="13">
        <f t="shared" si="6"/>
        <v>2.2879999999999998E-2</v>
      </c>
    </row>
    <row r="8" spans="1:16" x14ac:dyDescent="0.3">
      <c r="A8">
        <v>34.5</v>
      </c>
      <c r="B8">
        <v>3.48</v>
      </c>
      <c r="D8" s="12">
        <f t="shared" si="7"/>
        <v>338.44499999999999</v>
      </c>
      <c r="E8" s="13">
        <f t="shared" si="8"/>
        <v>3.48</v>
      </c>
      <c r="F8" s="14">
        <v>125</v>
      </c>
      <c r="G8" s="12">
        <f t="shared" si="9"/>
        <v>128.47999999999999</v>
      </c>
      <c r="H8" s="15">
        <v>3</v>
      </c>
      <c r="I8" s="15">
        <v>25</v>
      </c>
      <c r="J8" s="13">
        <f t="shared" si="0"/>
        <v>75</v>
      </c>
      <c r="K8" s="12">
        <f t="shared" si="1"/>
        <v>9375</v>
      </c>
      <c r="L8" s="13">
        <f t="shared" si="2"/>
        <v>72.968555417185556</v>
      </c>
      <c r="M8" s="13">
        <f t="shared" si="3"/>
        <v>4.6382307840000001</v>
      </c>
      <c r="N8" s="13">
        <f t="shared" si="4"/>
        <v>2.7085927770859278E-2</v>
      </c>
      <c r="O8" s="13">
        <f t="shared" si="5"/>
        <v>4.5125999999999999</v>
      </c>
      <c r="P8" s="13">
        <f t="shared" si="6"/>
        <v>2.784E-2</v>
      </c>
    </row>
    <row r="9" spans="1:16" x14ac:dyDescent="0.3">
      <c r="A9">
        <v>45.8</v>
      </c>
      <c r="B9">
        <v>4.05</v>
      </c>
      <c r="D9" s="12">
        <f t="shared" si="7"/>
        <v>449.298</v>
      </c>
      <c r="E9" s="13">
        <f t="shared" si="8"/>
        <v>4.05</v>
      </c>
      <c r="F9" s="14">
        <v>125</v>
      </c>
      <c r="G9" s="12">
        <f t="shared" si="9"/>
        <v>129.05000000000001</v>
      </c>
      <c r="H9" s="15">
        <v>3</v>
      </c>
      <c r="I9" s="15">
        <v>25</v>
      </c>
      <c r="J9" s="13">
        <f t="shared" si="0"/>
        <v>75</v>
      </c>
      <c r="K9" s="12">
        <f t="shared" si="1"/>
        <v>9375</v>
      </c>
      <c r="L9" s="13">
        <f t="shared" si="2"/>
        <v>72.646261139093369</v>
      </c>
      <c r="M9" s="13">
        <f t="shared" si="3"/>
        <v>6.1847367360000005</v>
      </c>
      <c r="N9" s="13">
        <f t="shared" si="4"/>
        <v>3.1383184812088336E-2</v>
      </c>
      <c r="O9" s="13">
        <f t="shared" si="5"/>
        <v>5.99064</v>
      </c>
      <c r="P9" s="13">
        <f t="shared" si="6"/>
        <v>3.2399999999999998E-2</v>
      </c>
    </row>
    <row r="10" spans="1:16" x14ac:dyDescent="0.3">
      <c r="A10">
        <v>56.9</v>
      </c>
      <c r="B10">
        <v>4.66</v>
      </c>
      <c r="D10" s="12">
        <f t="shared" si="7"/>
        <v>558.18899999999996</v>
      </c>
      <c r="E10" s="13">
        <f t="shared" si="8"/>
        <v>4.66</v>
      </c>
      <c r="F10" s="14">
        <v>125</v>
      </c>
      <c r="G10" s="12">
        <f t="shared" si="9"/>
        <v>129.66</v>
      </c>
      <c r="H10" s="15">
        <v>3</v>
      </c>
      <c r="I10" s="15">
        <v>25</v>
      </c>
      <c r="J10" s="13">
        <f t="shared" si="0"/>
        <v>75</v>
      </c>
      <c r="K10" s="12">
        <f t="shared" si="1"/>
        <v>9375</v>
      </c>
      <c r="L10" s="13">
        <f t="shared" si="2"/>
        <v>72.304488662656183</v>
      </c>
      <c r="M10" s="13">
        <f t="shared" si="3"/>
        <v>7.7199771455999988</v>
      </c>
      <c r="N10" s="13">
        <f t="shared" si="4"/>
        <v>3.5940151164584301E-2</v>
      </c>
      <c r="O10" s="13">
        <f t="shared" si="5"/>
        <v>7.4425199999999991</v>
      </c>
      <c r="P10" s="13">
        <f t="shared" si="6"/>
        <v>3.7280000000000001E-2</v>
      </c>
    </row>
    <row r="11" spans="1:16" x14ac:dyDescent="0.3">
      <c r="A11">
        <v>66.400000000000006</v>
      </c>
      <c r="B11">
        <v>5.23</v>
      </c>
      <c r="D11" s="12">
        <f t="shared" si="7"/>
        <v>651.38400000000013</v>
      </c>
      <c r="E11" s="13">
        <f t="shared" si="8"/>
        <v>5.23</v>
      </c>
      <c r="F11" s="14">
        <v>125</v>
      </c>
      <c r="G11" s="12">
        <f t="shared" si="9"/>
        <v>130.22999999999999</v>
      </c>
      <c r="H11" s="15">
        <v>3</v>
      </c>
      <c r="I11" s="15">
        <v>25</v>
      </c>
      <c r="J11" s="13">
        <f t="shared" si="0"/>
        <v>75</v>
      </c>
      <c r="K11" s="12">
        <f t="shared" si="1"/>
        <v>9375</v>
      </c>
      <c r="L11" s="13">
        <f t="shared" si="2"/>
        <v>71.98802119327344</v>
      </c>
      <c r="M11" s="13">
        <f t="shared" si="3"/>
        <v>9.0485054208000015</v>
      </c>
      <c r="N11" s="13">
        <f t="shared" si="4"/>
        <v>4.0159717423020817E-2</v>
      </c>
      <c r="O11" s="13">
        <f t="shared" si="5"/>
        <v>8.6851200000000013</v>
      </c>
      <c r="P11" s="13">
        <f t="shared" si="6"/>
        <v>4.1840000000000002E-2</v>
      </c>
    </row>
    <row r="12" spans="1:16" x14ac:dyDescent="0.3">
      <c r="A12">
        <v>72.8</v>
      </c>
      <c r="B12">
        <v>5.79</v>
      </c>
      <c r="D12" s="12">
        <f t="shared" si="7"/>
        <v>714.16800000000001</v>
      </c>
      <c r="E12" s="13">
        <f t="shared" si="8"/>
        <v>5.79</v>
      </c>
      <c r="F12" s="14">
        <v>125</v>
      </c>
      <c r="G12" s="12">
        <f t="shared" si="9"/>
        <v>130.79</v>
      </c>
      <c r="H12" s="15">
        <v>3</v>
      </c>
      <c r="I12" s="15">
        <v>25</v>
      </c>
      <c r="J12" s="13">
        <f t="shared" si="0"/>
        <v>75</v>
      </c>
      <c r="K12" s="12">
        <f t="shared" si="1"/>
        <v>9375</v>
      </c>
      <c r="L12" s="13">
        <f t="shared" si="2"/>
        <v>71.679792033030054</v>
      </c>
      <c r="M12" s="13">
        <f t="shared" si="3"/>
        <v>9.9633101567999987</v>
      </c>
      <c r="N12" s="13">
        <f t="shared" si="4"/>
        <v>4.4269439559599361E-2</v>
      </c>
      <c r="O12" s="13">
        <f t="shared" si="5"/>
        <v>9.52224</v>
      </c>
      <c r="P12" s="13">
        <f t="shared" si="6"/>
        <v>4.632E-2</v>
      </c>
    </row>
    <row r="13" spans="1:16" x14ac:dyDescent="0.3">
      <c r="A13">
        <v>76.099999999999994</v>
      </c>
      <c r="B13">
        <v>6.34</v>
      </c>
      <c r="D13" s="12">
        <f t="shared" si="7"/>
        <v>746.54099999999994</v>
      </c>
      <c r="E13" s="13">
        <f t="shared" si="8"/>
        <v>6.34</v>
      </c>
      <c r="F13" s="14">
        <v>125</v>
      </c>
      <c r="G13" s="12">
        <f t="shared" si="9"/>
        <v>131.34</v>
      </c>
      <c r="H13" s="15">
        <v>3</v>
      </c>
      <c r="I13" s="15">
        <v>25</v>
      </c>
      <c r="J13" s="13">
        <f t="shared" si="0"/>
        <v>75</v>
      </c>
      <c r="K13" s="12">
        <f t="shared" si="1"/>
        <v>9375</v>
      </c>
      <c r="L13" s="13">
        <f t="shared" si="2"/>
        <v>71.379625399725896</v>
      </c>
      <c r="M13" s="13">
        <f t="shared" si="3"/>
        <v>10.458740793600001</v>
      </c>
      <c r="N13" s="13">
        <f t="shared" si="4"/>
        <v>4.8271661336987966E-2</v>
      </c>
      <c r="O13" s="13">
        <f t="shared" si="5"/>
        <v>9.9538799999999998</v>
      </c>
      <c r="P13" s="13">
        <f t="shared" si="6"/>
        <v>5.0720000000000001E-2</v>
      </c>
    </row>
    <row r="14" spans="1:16" x14ac:dyDescent="0.3">
      <c r="A14">
        <v>78</v>
      </c>
      <c r="B14">
        <v>6.88</v>
      </c>
      <c r="D14" s="12">
        <f t="shared" si="7"/>
        <v>765.18000000000006</v>
      </c>
      <c r="E14" s="13">
        <f t="shared" si="8"/>
        <v>6.88</v>
      </c>
      <c r="F14" s="14">
        <v>125</v>
      </c>
      <c r="G14" s="12">
        <f t="shared" si="9"/>
        <v>131.88</v>
      </c>
      <c r="H14" s="15">
        <v>3</v>
      </c>
      <c r="I14" s="15">
        <v>25</v>
      </c>
      <c r="J14" s="13">
        <f t="shared" si="0"/>
        <v>75</v>
      </c>
      <c r="K14" s="12">
        <f t="shared" si="1"/>
        <v>9375</v>
      </c>
      <c r="L14" s="13">
        <f t="shared" si="2"/>
        <v>71.087352138307551</v>
      </c>
      <c r="M14" s="13">
        <f t="shared" si="3"/>
        <v>10.763940096000001</v>
      </c>
      <c r="N14" s="13">
        <f t="shared" si="4"/>
        <v>5.2168638155899304E-2</v>
      </c>
      <c r="O14" s="13">
        <f t="shared" si="5"/>
        <v>10.202400000000001</v>
      </c>
      <c r="P14" s="13">
        <f t="shared" si="6"/>
        <v>5.5039999999999999E-2</v>
      </c>
    </row>
    <row r="15" spans="1:16" x14ac:dyDescent="0.3">
      <c r="A15">
        <v>79</v>
      </c>
      <c r="B15">
        <v>7.41</v>
      </c>
      <c r="D15" s="12">
        <f t="shared" si="7"/>
        <v>774.99</v>
      </c>
      <c r="E15" s="13">
        <f t="shared" si="8"/>
        <v>7.41</v>
      </c>
      <c r="F15" s="14">
        <v>125</v>
      </c>
      <c r="G15" s="12">
        <f t="shared" si="9"/>
        <v>132.41</v>
      </c>
      <c r="H15" s="15">
        <v>3</v>
      </c>
      <c r="I15" s="15">
        <v>25</v>
      </c>
      <c r="J15" s="13">
        <f t="shared" si="0"/>
        <v>75</v>
      </c>
      <c r="K15" s="12">
        <f t="shared" si="1"/>
        <v>9375</v>
      </c>
      <c r="L15" s="13">
        <f t="shared" si="2"/>
        <v>70.802809455479192</v>
      </c>
      <c r="M15" s="13">
        <f t="shared" si="3"/>
        <v>10.945752096</v>
      </c>
      <c r="N15" s="13">
        <f t="shared" si="4"/>
        <v>5.5962540593610756E-2</v>
      </c>
      <c r="O15" s="13">
        <f t="shared" si="5"/>
        <v>10.3332</v>
      </c>
      <c r="P15" s="13">
        <f t="shared" si="6"/>
        <v>5.9279999999999999E-2</v>
      </c>
    </row>
    <row r="16" spans="1:16" x14ac:dyDescent="0.3">
      <c r="A16">
        <v>79.3</v>
      </c>
      <c r="B16">
        <v>7.98</v>
      </c>
      <c r="D16" s="12">
        <f t="shared" si="7"/>
        <v>777.93299999999999</v>
      </c>
      <c r="E16" s="13">
        <f t="shared" si="8"/>
        <v>7.98</v>
      </c>
      <c r="F16" s="14">
        <v>125</v>
      </c>
      <c r="G16" s="12">
        <f t="shared" si="9"/>
        <v>132.97999999999999</v>
      </c>
      <c r="H16" s="15">
        <v>3</v>
      </c>
      <c r="I16" s="15">
        <v>25</v>
      </c>
      <c r="J16" s="13">
        <f t="shared" si="0"/>
        <v>75</v>
      </c>
      <c r="K16" s="12">
        <f t="shared" si="1"/>
        <v>9375</v>
      </c>
      <c r="L16" s="13">
        <f t="shared" si="2"/>
        <v>70.499323206497223</v>
      </c>
      <c r="M16" s="13">
        <f t="shared" si="3"/>
        <v>11.034616569599999</v>
      </c>
      <c r="N16" s="13">
        <f t="shared" si="4"/>
        <v>6.0009023913370436E-2</v>
      </c>
      <c r="O16" s="13">
        <f t="shared" si="5"/>
        <v>10.372439999999999</v>
      </c>
      <c r="P16" s="13">
        <f t="shared" si="6"/>
        <v>6.3840000000000008E-2</v>
      </c>
    </row>
    <row r="17" spans="1:16" x14ac:dyDescent="0.3">
      <c r="A17">
        <v>79.400000000000006</v>
      </c>
      <c r="B17">
        <v>8.4600000000000009</v>
      </c>
      <c r="D17" s="12">
        <f t="shared" si="7"/>
        <v>778.9140000000001</v>
      </c>
      <c r="E17" s="13">
        <f t="shared" si="8"/>
        <v>8.4600000000000009</v>
      </c>
      <c r="F17" s="14">
        <v>125</v>
      </c>
      <c r="G17" s="12">
        <f t="shared" si="9"/>
        <v>133.46</v>
      </c>
      <c r="H17" s="15">
        <v>3</v>
      </c>
      <c r="I17" s="15">
        <v>25</v>
      </c>
      <c r="J17" s="13">
        <f t="shared" si="0"/>
        <v>75</v>
      </c>
      <c r="K17" s="12">
        <f t="shared" si="1"/>
        <v>9375</v>
      </c>
      <c r="L17" s="13">
        <f t="shared" si="2"/>
        <v>70.245766521804285</v>
      </c>
      <c r="M17" s="13">
        <f t="shared" si="3"/>
        <v>11.088411993600001</v>
      </c>
      <c r="N17" s="13">
        <f t="shared" si="4"/>
        <v>6.3389779709276187E-2</v>
      </c>
      <c r="O17" s="13">
        <f t="shared" si="5"/>
        <v>10.385520000000001</v>
      </c>
      <c r="P17" s="13">
        <f t="shared" si="6"/>
        <v>6.7680000000000004E-2</v>
      </c>
    </row>
    <row r="18" spans="1:16" x14ac:dyDescent="0.3">
      <c r="A18">
        <v>79.099999999999994</v>
      </c>
      <c r="B18">
        <v>8.89</v>
      </c>
      <c r="D18" s="12">
        <f t="shared" si="7"/>
        <v>775.971</v>
      </c>
      <c r="E18" s="13">
        <f t="shared" si="8"/>
        <v>8.89</v>
      </c>
      <c r="F18" s="14">
        <v>125</v>
      </c>
      <c r="G18" s="12">
        <f t="shared" si="9"/>
        <v>133.88999999999999</v>
      </c>
      <c r="H18" s="15">
        <v>3</v>
      </c>
      <c r="I18" s="15">
        <v>25</v>
      </c>
      <c r="J18" s="13">
        <f t="shared" si="0"/>
        <v>75</v>
      </c>
      <c r="K18" s="12">
        <f t="shared" si="1"/>
        <v>9375</v>
      </c>
      <c r="L18" s="13">
        <f t="shared" si="2"/>
        <v>70.020165807752633</v>
      </c>
      <c r="M18" s="13">
        <f t="shared" si="3"/>
        <v>11.082107433599999</v>
      </c>
      <c r="N18" s="13">
        <f t="shared" si="4"/>
        <v>6.6397789229964907E-2</v>
      </c>
      <c r="O18" s="13">
        <f t="shared" si="5"/>
        <v>10.34628</v>
      </c>
      <c r="P18" s="13">
        <f t="shared" si="6"/>
        <v>7.1120000000000003E-2</v>
      </c>
    </row>
    <row r="19" spans="1:16" x14ac:dyDescent="0.3">
      <c r="A19">
        <v>77.8</v>
      </c>
      <c r="B19">
        <v>9.35</v>
      </c>
      <c r="D19" s="12">
        <f t="shared" si="7"/>
        <v>763.21799999999996</v>
      </c>
      <c r="E19" s="13">
        <f t="shared" si="8"/>
        <v>9.35</v>
      </c>
      <c r="F19" s="14">
        <v>125</v>
      </c>
      <c r="G19" s="12">
        <f t="shared" si="9"/>
        <v>134.35</v>
      </c>
      <c r="H19" s="15">
        <v>3</v>
      </c>
      <c r="I19" s="15">
        <v>25</v>
      </c>
      <c r="J19" s="13">
        <f t="shared" si="0"/>
        <v>75</v>
      </c>
      <c r="K19" s="12">
        <f t="shared" si="1"/>
        <v>9375</v>
      </c>
      <c r="L19" s="13">
        <f t="shared" si="2"/>
        <v>69.78042426497953</v>
      </c>
      <c r="M19" s="13">
        <f t="shared" si="3"/>
        <v>10.937422752</v>
      </c>
      <c r="N19" s="13">
        <f t="shared" si="4"/>
        <v>6.9594343133606254E-2</v>
      </c>
      <c r="O19" s="13">
        <f t="shared" si="5"/>
        <v>10.17624</v>
      </c>
      <c r="P19" s="13">
        <f t="shared" si="6"/>
        <v>7.4799999999999991E-2</v>
      </c>
    </row>
    <row r="20" spans="1:16" x14ac:dyDescent="0.3">
      <c r="A20">
        <v>75.2</v>
      </c>
      <c r="B20">
        <v>9.8800000000000008</v>
      </c>
      <c r="D20" s="12">
        <f t="shared" si="7"/>
        <v>737.7120000000001</v>
      </c>
      <c r="E20" s="13">
        <f t="shared" si="8"/>
        <v>9.8800000000000008</v>
      </c>
      <c r="F20" s="14">
        <v>125</v>
      </c>
      <c r="G20" s="12">
        <f t="shared" si="9"/>
        <v>134.88</v>
      </c>
      <c r="H20" s="15">
        <v>3</v>
      </c>
      <c r="I20" s="15">
        <v>25</v>
      </c>
      <c r="J20" s="13">
        <f t="shared" si="0"/>
        <v>75</v>
      </c>
      <c r="K20" s="12">
        <f t="shared" si="1"/>
        <v>9375</v>
      </c>
      <c r="L20" s="13">
        <f t="shared" si="2"/>
        <v>69.506227758007114</v>
      </c>
      <c r="M20" s="13">
        <f t="shared" si="3"/>
        <v>10.613610086400001</v>
      </c>
      <c r="N20" s="13">
        <f t="shared" si="4"/>
        <v>7.3250296559905115E-2</v>
      </c>
      <c r="O20" s="13">
        <f t="shared" si="5"/>
        <v>9.8361600000000013</v>
      </c>
      <c r="P20" s="13">
        <f t="shared" si="6"/>
        <v>7.9040000000000013E-2</v>
      </c>
    </row>
    <row r="21" spans="1:16" x14ac:dyDescent="0.3">
      <c r="A21">
        <v>72</v>
      </c>
      <c r="B21">
        <v>10.36</v>
      </c>
      <c r="D21" s="12">
        <f t="shared" si="7"/>
        <v>706.32</v>
      </c>
      <c r="E21" s="13">
        <f t="shared" si="8"/>
        <v>10.36</v>
      </c>
      <c r="F21" s="14">
        <v>125</v>
      </c>
      <c r="G21" s="12">
        <f t="shared" si="9"/>
        <v>135.36000000000001</v>
      </c>
      <c r="H21" s="15">
        <v>3</v>
      </c>
      <c r="I21" s="15">
        <v>25</v>
      </c>
      <c r="J21" s="13">
        <f t="shared" si="0"/>
        <v>75</v>
      </c>
      <c r="K21" s="12">
        <f t="shared" si="1"/>
        <v>9375</v>
      </c>
      <c r="L21" s="13">
        <f t="shared" si="2"/>
        <v>69.259751773049643</v>
      </c>
      <c r="M21" s="13">
        <f t="shared" si="3"/>
        <v>10.198130688000001</v>
      </c>
      <c r="N21" s="13">
        <f t="shared" si="4"/>
        <v>7.6536643026004714E-2</v>
      </c>
      <c r="O21" s="13">
        <f t="shared" si="5"/>
        <v>9.4176000000000002</v>
      </c>
      <c r="P21" s="13">
        <f t="shared" si="6"/>
        <v>8.2879999999999995E-2</v>
      </c>
    </row>
    <row r="22" spans="1:16" x14ac:dyDescent="0.3">
      <c r="A22">
        <v>68.099999999999994</v>
      </c>
      <c r="B22">
        <v>10.83</v>
      </c>
      <c r="D22" s="12">
        <f t="shared" si="7"/>
        <v>668.06099999999992</v>
      </c>
      <c r="E22" s="13">
        <f t="shared" si="8"/>
        <v>10.83</v>
      </c>
      <c r="F22" s="14">
        <v>125</v>
      </c>
      <c r="G22" s="12">
        <f t="shared" si="9"/>
        <v>135.83000000000001</v>
      </c>
      <c r="H22" s="15">
        <v>3</v>
      </c>
      <c r="I22" s="15">
        <v>25</v>
      </c>
      <c r="J22" s="13">
        <f t="shared" si="0"/>
        <v>75</v>
      </c>
      <c r="K22" s="12">
        <f t="shared" si="1"/>
        <v>9375</v>
      </c>
      <c r="L22" s="13">
        <f t="shared" si="2"/>
        <v>69.020098652727668</v>
      </c>
      <c r="M22" s="13">
        <f t="shared" si="3"/>
        <v>9.6792240671999998</v>
      </c>
      <c r="N22" s="13">
        <f t="shared" si="4"/>
        <v>7.9732017963630997E-2</v>
      </c>
      <c r="O22" s="13">
        <f t="shared" si="5"/>
        <v>8.9074799999999996</v>
      </c>
      <c r="P22" s="13">
        <f t="shared" si="6"/>
        <v>8.6639999999999995E-2</v>
      </c>
    </row>
    <row r="23" spans="1:16" x14ac:dyDescent="0.3">
      <c r="A23">
        <v>63.5</v>
      </c>
      <c r="B23">
        <v>11.31</v>
      </c>
      <c r="D23" s="12">
        <f t="shared" si="7"/>
        <v>622.93500000000006</v>
      </c>
      <c r="E23" s="13">
        <f t="shared" si="8"/>
        <v>11.31</v>
      </c>
      <c r="F23" s="14">
        <v>125</v>
      </c>
      <c r="G23" s="12">
        <f t="shared" si="9"/>
        <v>136.31</v>
      </c>
      <c r="H23" s="15">
        <v>3</v>
      </c>
      <c r="I23" s="15">
        <v>25</v>
      </c>
      <c r="J23" s="13">
        <f t="shared" si="0"/>
        <v>75</v>
      </c>
      <c r="K23" s="12">
        <f t="shared" si="1"/>
        <v>9375</v>
      </c>
      <c r="L23" s="13">
        <f t="shared" si="2"/>
        <v>68.777052307240851</v>
      </c>
      <c r="M23" s="13">
        <f t="shared" si="3"/>
        <v>9.0573087839999999</v>
      </c>
      <c r="N23" s="13">
        <f t="shared" si="4"/>
        <v>8.2972635903455355E-2</v>
      </c>
      <c r="O23" s="13">
        <f t="shared" si="5"/>
        <v>8.3058000000000014</v>
      </c>
      <c r="P23" s="13">
        <f t="shared" si="6"/>
        <v>9.0480000000000005E-2</v>
      </c>
    </row>
    <row r="24" spans="1:16" x14ac:dyDescent="0.3">
      <c r="A24">
        <v>58.7</v>
      </c>
      <c r="B24">
        <v>11.86</v>
      </c>
      <c r="D24" s="12">
        <f t="shared" si="7"/>
        <v>575.84700000000009</v>
      </c>
      <c r="E24" s="13">
        <f t="shared" si="8"/>
        <v>11.86</v>
      </c>
      <c r="F24" s="14">
        <v>125</v>
      </c>
      <c r="G24" s="12">
        <f t="shared" si="9"/>
        <v>136.86000000000001</v>
      </c>
      <c r="H24" s="15">
        <v>3</v>
      </c>
      <c r="I24" s="15">
        <v>25</v>
      </c>
      <c r="J24" s="13">
        <f t="shared" si="0"/>
        <v>75</v>
      </c>
      <c r="K24" s="12">
        <f t="shared" si="1"/>
        <v>9375</v>
      </c>
      <c r="L24" s="13">
        <f t="shared" si="2"/>
        <v>68.500657606313013</v>
      </c>
      <c r="M24" s="13">
        <f t="shared" si="3"/>
        <v>8.4064448448000029</v>
      </c>
      <c r="N24" s="13">
        <f t="shared" si="4"/>
        <v>8.6657898582493051E-2</v>
      </c>
      <c r="O24" s="13">
        <f t="shared" si="5"/>
        <v>7.6779600000000015</v>
      </c>
      <c r="P24" s="13">
        <f t="shared" si="6"/>
        <v>9.4879999999999992E-2</v>
      </c>
    </row>
    <row r="25" spans="1:16" x14ac:dyDescent="0.3">
      <c r="A25">
        <v>53.1</v>
      </c>
      <c r="B25">
        <v>12.44</v>
      </c>
      <c r="D25" s="12">
        <f t="shared" si="7"/>
        <v>520.91100000000006</v>
      </c>
      <c r="E25" s="13">
        <f t="shared" si="8"/>
        <v>12.44</v>
      </c>
      <c r="F25" s="14">
        <v>125</v>
      </c>
      <c r="G25" s="12">
        <f t="shared" si="9"/>
        <v>137.44</v>
      </c>
      <c r="H25" s="15">
        <v>3</v>
      </c>
      <c r="I25" s="15">
        <v>25</v>
      </c>
      <c r="J25" s="13">
        <f t="shared" si="0"/>
        <v>75</v>
      </c>
      <c r="K25" s="12">
        <f t="shared" si="1"/>
        <v>9375</v>
      </c>
      <c r="L25" s="13">
        <f t="shared" si="2"/>
        <v>68.211583236321303</v>
      </c>
      <c r="M25" s="13">
        <f t="shared" si="3"/>
        <v>7.636694169600001</v>
      </c>
      <c r="N25" s="13">
        <f t="shared" si="4"/>
        <v>9.0512223515715945E-2</v>
      </c>
      <c r="O25" s="13">
        <f t="shared" si="5"/>
        <v>6.9454800000000008</v>
      </c>
      <c r="P25" s="13">
        <f t="shared" si="6"/>
        <v>9.9519999999999997E-2</v>
      </c>
    </row>
    <row r="26" spans="1:16" x14ac:dyDescent="0.3">
      <c r="A26">
        <v>47.8</v>
      </c>
      <c r="B26">
        <v>13.02</v>
      </c>
      <c r="D26" s="12">
        <f t="shared" si="7"/>
        <v>468.91800000000001</v>
      </c>
      <c r="E26" s="13">
        <f t="shared" si="8"/>
        <v>13.02</v>
      </c>
      <c r="F26" s="14">
        <v>125</v>
      </c>
      <c r="G26" s="12">
        <f t="shared" si="9"/>
        <v>138.02000000000001</v>
      </c>
      <c r="H26" s="15">
        <v>3</v>
      </c>
      <c r="I26" s="15">
        <v>25</v>
      </c>
      <c r="J26" s="13">
        <f t="shared" si="0"/>
        <v>75</v>
      </c>
      <c r="K26" s="12">
        <f t="shared" si="1"/>
        <v>9375</v>
      </c>
      <c r="L26" s="13">
        <f t="shared" si="2"/>
        <v>67.924938414722504</v>
      </c>
      <c r="M26" s="13">
        <f t="shared" si="3"/>
        <v>6.9034733183999997</v>
      </c>
      <c r="N26" s="13">
        <f t="shared" si="4"/>
        <v>9.433415447036661E-2</v>
      </c>
      <c r="O26" s="13">
        <f t="shared" si="5"/>
        <v>6.2522400000000005</v>
      </c>
      <c r="P26" s="13">
        <f t="shared" si="6"/>
        <v>0.10416</v>
      </c>
    </row>
    <row r="27" spans="1:16" x14ac:dyDescent="0.3">
      <c r="A27">
        <v>42.5</v>
      </c>
      <c r="B27">
        <v>13.63</v>
      </c>
      <c r="D27" s="12">
        <f t="shared" si="7"/>
        <v>416.92500000000001</v>
      </c>
      <c r="E27" s="13">
        <f t="shared" si="8"/>
        <v>13.63</v>
      </c>
      <c r="F27" s="14">
        <v>125</v>
      </c>
      <c r="G27" s="12">
        <f t="shared" si="9"/>
        <v>138.63</v>
      </c>
      <c r="H27" s="15">
        <v>3</v>
      </c>
      <c r="I27" s="15">
        <v>25</v>
      </c>
      <c r="J27" s="13">
        <f t="shared" si="0"/>
        <v>75</v>
      </c>
      <c r="K27" s="12">
        <f t="shared" si="1"/>
        <v>9375</v>
      </c>
      <c r="L27" s="13">
        <f t="shared" si="2"/>
        <v>67.626054966457474</v>
      </c>
      <c r="M27" s="13">
        <f t="shared" si="3"/>
        <v>6.1651533600000006</v>
      </c>
      <c r="N27" s="13">
        <f t="shared" si="4"/>
        <v>9.8319267113900322E-2</v>
      </c>
      <c r="O27" s="13">
        <f t="shared" si="5"/>
        <v>5.5590000000000002</v>
      </c>
      <c r="P27" s="13">
        <f t="shared" si="6"/>
        <v>0.10904000000000001</v>
      </c>
    </row>
    <row r="28" spans="1:16" x14ac:dyDescent="0.3">
      <c r="A28">
        <v>37.4</v>
      </c>
      <c r="B28">
        <v>14.24</v>
      </c>
      <c r="D28" s="12">
        <f t="shared" si="7"/>
        <v>366.89400000000001</v>
      </c>
      <c r="E28" s="13">
        <f t="shared" si="8"/>
        <v>14.24</v>
      </c>
      <c r="F28" s="14">
        <v>125</v>
      </c>
      <c r="G28" s="12">
        <f t="shared" si="9"/>
        <v>139.24</v>
      </c>
      <c r="H28" s="15">
        <v>3</v>
      </c>
      <c r="I28" s="15">
        <v>25</v>
      </c>
      <c r="J28" s="13">
        <f t="shared" si="0"/>
        <v>75</v>
      </c>
      <c r="K28" s="12">
        <f t="shared" si="1"/>
        <v>9375</v>
      </c>
      <c r="L28" s="13">
        <f t="shared" si="2"/>
        <v>67.329790290146505</v>
      </c>
      <c r="M28" s="13">
        <f t="shared" si="3"/>
        <v>5.4492075264000004</v>
      </c>
      <c r="N28" s="13">
        <f t="shared" si="4"/>
        <v>0.10226946279804654</v>
      </c>
      <c r="O28" s="13">
        <f t="shared" si="5"/>
        <v>4.8919199999999998</v>
      </c>
      <c r="P28" s="13">
        <f t="shared" si="6"/>
        <v>0.11392000000000001</v>
      </c>
    </row>
    <row r="29" spans="1:16" x14ac:dyDescent="0.3">
      <c r="A29">
        <v>32.6</v>
      </c>
      <c r="B29">
        <v>14.86</v>
      </c>
      <c r="D29" s="12">
        <f t="shared" si="7"/>
        <v>319.80600000000004</v>
      </c>
      <c r="E29" s="13">
        <f t="shared" si="8"/>
        <v>14.86</v>
      </c>
      <c r="F29" s="14">
        <v>125</v>
      </c>
      <c r="G29" s="12">
        <f t="shared" si="9"/>
        <v>139.86000000000001</v>
      </c>
      <c r="H29" s="15">
        <v>3</v>
      </c>
      <c r="I29" s="15">
        <v>25</v>
      </c>
      <c r="J29" s="13">
        <f t="shared" si="0"/>
        <v>75</v>
      </c>
      <c r="K29" s="12">
        <f t="shared" si="1"/>
        <v>9375</v>
      </c>
      <c r="L29" s="13">
        <f t="shared" si="2"/>
        <v>67.03131703131703</v>
      </c>
      <c r="M29" s="13">
        <f t="shared" si="3"/>
        <v>4.770993830400001</v>
      </c>
      <c r="N29" s="13">
        <f t="shared" si="4"/>
        <v>0.10624910624910623</v>
      </c>
      <c r="O29" s="13">
        <f t="shared" si="5"/>
        <v>4.2640800000000008</v>
      </c>
      <c r="P29" s="13">
        <f t="shared" si="6"/>
        <v>0.11888</v>
      </c>
    </row>
    <row r="30" spans="1:16" x14ac:dyDescent="0.3">
      <c r="A30">
        <v>28.1</v>
      </c>
      <c r="B30">
        <v>15.53</v>
      </c>
      <c r="D30" s="12">
        <f t="shared" si="7"/>
        <v>275.661</v>
      </c>
      <c r="E30" s="13">
        <f t="shared" si="8"/>
        <v>15.53</v>
      </c>
      <c r="F30" s="14">
        <v>125</v>
      </c>
      <c r="G30" s="12">
        <f t="shared" si="9"/>
        <v>140.53</v>
      </c>
      <c r="H30" s="15">
        <v>3</v>
      </c>
      <c r="I30" s="15">
        <v>25</v>
      </c>
      <c r="J30" s="13">
        <f t="shared" si="0"/>
        <v>75</v>
      </c>
      <c r="K30" s="12">
        <f t="shared" si="1"/>
        <v>9375</v>
      </c>
      <c r="L30" s="13">
        <f t="shared" si="2"/>
        <v>66.711734149291971</v>
      </c>
      <c r="M30" s="13">
        <f t="shared" si="3"/>
        <v>4.1321216351999999</v>
      </c>
      <c r="N30" s="13">
        <f t="shared" si="4"/>
        <v>0.11051021134277378</v>
      </c>
      <c r="O30" s="13">
        <f t="shared" si="5"/>
        <v>3.6754799999999999</v>
      </c>
      <c r="P30" s="13">
        <f t="shared" si="6"/>
        <v>0.12423999999999999</v>
      </c>
    </row>
    <row r="31" spans="1:16" x14ac:dyDescent="0.3">
      <c r="A31">
        <v>24</v>
      </c>
      <c r="B31">
        <v>16.260000000000002</v>
      </c>
      <c r="D31" s="12">
        <f t="shared" si="7"/>
        <v>235.44</v>
      </c>
      <c r="E31" s="13">
        <f t="shared" si="8"/>
        <v>16.260000000000002</v>
      </c>
      <c r="F31" s="14">
        <v>125</v>
      </c>
      <c r="G31" s="12">
        <f t="shared" si="9"/>
        <v>141.26</v>
      </c>
      <c r="H31" s="15">
        <v>3</v>
      </c>
      <c r="I31" s="15">
        <v>25</v>
      </c>
      <c r="J31" s="13">
        <f t="shared" si="0"/>
        <v>75</v>
      </c>
      <c r="K31" s="12">
        <f t="shared" si="1"/>
        <v>9375</v>
      </c>
      <c r="L31" s="13">
        <f t="shared" si="2"/>
        <v>66.366982868469492</v>
      </c>
      <c r="M31" s="13">
        <f t="shared" si="3"/>
        <v>3.5475471359999999</v>
      </c>
      <c r="N31" s="13">
        <f t="shared" si="4"/>
        <v>0.1151068950870735</v>
      </c>
      <c r="O31" s="13">
        <f t="shared" si="5"/>
        <v>3.1391999999999998</v>
      </c>
      <c r="P31" s="13">
        <f t="shared" si="6"/>
        <v>0.13008</v>
      </c>
    </row>
    <row r="32" spans="1:16" x14ac:dyDescent="0.3">
      <c r="A32">
        <v>20.100000000000001</v>
      </c>
      <c r="B32">
        <v>17.010000000000002</v>
      </c>
      <c r="D32" s="12">
        <f t="shared" si="7"/>
        <v>197.18100000000001</v>
      </c>
      <c r="E32" s="13">
        <f t="shared" si="8"/>
        <v>17.010000000000002</v>
      </c>
      <c r="F32" s="14">
        <v>125</v>
      </c>
      <c r="G32" s="12">
        <f t="shared" si="9"/>
        <v>142.01</v>
      </c>
      <c r="H32" s="15">
        <v>3</v>
      </c>
      <c r="I32" s="15">
        <v>25</v>
      </c>
      <c r="J32" s="13">
        <f t="shared" si="0"/>
        <v>75</v>
      </c>
      <c r="K32" s="12">
        <f t="shared" si="1"/>
        <v>9375</v>
      </c>
      <c r="L32" s="13">
        <f t="shared" si="2"/>
        <v>66.01647771283713</v>
      </c>
      <c r="M32" s="13">
        <f t="shared" si="3"/>
        <v>2.9868452064</v>
      </c>
      <c r="N32" s="13">
        <f t="shared" si="4"/>
        <v>0.1197802971621717</v>
      </c>
      <c r="O32" s="13">
        <f t="shared" si="5"/>
        <v>2.6290800000000001</v>
      </c>
      <c r="P32" s="13">
        <f t="shared" si="6"/>
        <v>0.13608000000000001</v>
      </c>
    </row>
    <row r="33" spans="1:16" x14ac:dyDescent="0.3">
      <c r="A33">
        <v>16.7</v>
      </c>
      <c r="B33">
        <v>17.739999999999998</v>
      </c>
      <c r="D33" s="12">
        <f t="shared" si="7"/>
        <v>163.827</v>
      </c>
      <c r="E33" s="13">
        <f t="shared" si="8"/>
        <v>17.739999999999998</v>
      </c>
      <c r="F33" s="14">
        <v>125</v>
      </c>
      <c r="G33" s="12">
        <f t="shared" si="9"/>
        <v>142.74</v>
      </c>
      <c r="H33" s="15">
        <v>3</v>
      </c>
      <c r="I33" s="15">
        <v>25</v>
      </c>
      <c r="J33" s="13">
        <f t="shared" si="0"/>
        <v>75</v>
      </c>
      <c r="K33" s="12">
        <f t="shared" si="1"/>
        <v>9375</v>
      </c>
      <c r="L33" s="13">
        <f t="shared" si="2"/>
        <v>65.678856662463218</v>
      </c>
      <c r="M33" s="13">
        <f t="shared" si="3"/>
        <v>2.4943643712000001</v>
      </c>
      <c r="N33" s="13">
        <f t="shared" si="4"/>
        <v>0.12428191116715705</v>
      </c>
      <c r="O33" s="13">
        <f t="shared" si="5"/>
        <v>2.1843599999999999</v>
      </c>
      <c r="P33" s="13">
        <f t="shared" si="6"/>
        <v>0.14191999999999999</v>
      </c>
    </row>
    <row r="34" spans="1:16" x14ac:dyDescent="0.3">
      <c r="A34">
        <v>13.6</v>
      </c>
      <c r="B34">
        <v>18.52</v>
      </c>
      <c r="D34" s="12">
        <f t="shared" si="7"/>
        <v>133.416</v>
      </c>
      <c r="E34" s="13">
        <f t="shared" si="8"/>
        <v>18.52</v>
      </c>
      <c r="F34" s="14">
        <v>125</v>
      </c>
      <c r="G34" s="12">
        <f t="shared" si="9"/>
        <v>143.52000000000001</v>
      </c>
      <c r="H34" s="15">
        <v>3</v>
      </c>
      <c r="I34" s="15">
        <v>25</v>
      </c>
      <c r="J34" s="13">
        <f t="shared" si="0"/>
        <v>75</v>
      </c>
      <c r="K34" s="12">
        <f t="shared" si="1"/>
        <v>9375</v>
      </c>
      <c r="L34" s="13">
        <f t="shared" si="2"/>
        <v>65.32190635451505</v>
      </c>
      <c r="M34" s="13">
        <f t="shared" si="3"/>
        <v>2.0424388607999999</v>
      </c>
      <c r="N34" s="13">
        <f t="shared" si="4"/>
        <v>0.12904124860646599</v>
      </c>
      <c r="O34" s="13">
        <f t="shared" si="5"/>
        <v>1.77888</v>
      </c>
      <c r="P34" s="13">
        <f t="shared" si="6"/>
        <v>0.14815999999999999</v>
      </c>
    </row>
    <row r="35" spans="1:16" x14ac:dyDescent="0.3">
      <c r="A35">
        <v>10.6</v>
      </c>
      <c r="B35">
        <v>19.309999999999999</v>
      </c>
      <c r="D35" s="12">
        <f t="shared" si="7"/>
        <v>103.986</v>
      </c>
      <c r="E35" s="13">
        <f t="shared" si="8"/>
        <v>19.309999999999999</v>
      </c>
      <c r="F35" s="14">
        <v>125</v>
      </c>
      <c r="G35" s="12">
        <f t="shared" si="9"/>
        <v>144.31</v>
      </c>
      <c r="H35" s="15">
        <v>3</v>
      </c>
      <c r="I35" s="15">
        <v>25</v>
      </c>
      <c r="J35" s="13">
        <f t="shared" si="0"/>
        <v>75</v>
      </c>
      <c r="K35" s="12">
        <f t="shared" si="1"/>
        <v>9375</v>
      </c>
      <c r="L35" s="13">
        <f t="shared" si="2"/>
        <v>64.964312937426371</v>
      </c>
      <c r="M35" s="13">
        <f t="shared" si="3"/>
        <v>1.6006634304</v>
      </c>
      <c r="N35" s="13">
        <f t="shared" si="4"/>
        <v>0.13380916083431502</v>
      </c>
      <c r="O35" s="13">
        <f t="shared" si="5"/>
        <v>1.3864800000000002</v>
      </c>
      <c r="P35" s="13">
        <f t="shared" si="6"/>
        <v>0.15447999999999998</v>
      </c>
    </row>
    <row r="36" spans="1:16" x14ac:dyDescent="0.3">
      <c r="A36">
        <v>8.1999999999999993</v>
      </c>
      <c r="B36">
        <v>20.170000000000002</v>
      </c>
      <c r="D36" s="12">
        <f t="shared" si="7"/>
        <v>80.441999999999993</v>
      </c>
      <c r="E36" s="13">
        <f t="shared" si="8"/>
        <v>20.170000000000002</v>
      </c>
      <c r="F36" s="14">
        <v>125</v>
      </c>
      <c r="G36" s="12">
        <f t="shared" si="9"/>
        <v>145.17000000000002</v>
      </c>
      <c r="H36" s="15">
        <v>3</v>
      </c>
      <c r="I36" s="15">
        <v>25</v>
      </c>
      <c r="J36" s="13">
        <f t="shared" si="0"/>
        <v>75</v>
      </c>
      <c r="K36" s="12">
        <f t="shared" si="1"/>
        <v>9375</v>
      </c>
      <c r="L36" s="13">
        <f t="shared" si="2"/>
        <v>64.57945856581938</v>
      </c>
      <c r="M36" s="13">
        <f t="shared" si="3"/>
        <v>1.2456282815999999</v>
      </c>
      <c r="N36" s="13">
        <f t="shared" si="4"/>
        <v>0.13894055245574155</v>
      </c>
      <c r="O36" s="13">
        <f t="shared" si="5"/>
        <v>1.07256</v>
      </c>
      <c r="P36" s="13">
        <f t="shared" si="6"/>
        <v>0.16136</v>
      </c>
    </row>
    <row r="37" spans="1:16" x14ac:dyDescent="0.3">
      <c r="A37">
        <v>6.1</v>
      </c>
      <c r="B37">
        <v>21.02</v>
      </c>
      <c r="D37" s="12">
        <f t="shared" si="7"/>
        <v>59.841000000000001</v>
      </c>
      <c r="E37" s="13">
        <f t="shared" si="8"/>
        <v>21.02</v>
      </c>
      <c r="F37" s="14">
        <v>125</v>
      </c>
      <c r="G37" s="12">
        <f t="shared" si="9"/>
        <v>146.02000000000001</v>
      </c>
      <c r="H37" s="15">
        <v>3</v>
      </c>
      <c r="I37" s="15">
        <v>25</v>
      </c>
      <c r="J37" s="13">
        <f t="shared" si="0"/>
        <v>75</v>
      </c>
      <c r="K37" s="12">
        <f t="shared" si="1"/>
        <v>9375</v>
      </c>
      <c r="L37" s="13">
        <f t="shared" si="2"/>
        <v>64.203533762498282</v>
      </c>
      <c r="M37" s="13">
        <f t="shared" si="3"/>
        <v>0.9320515008000001</v>
      </c>
      <c r="N37" s="13">
        <f t="shared" si="4"/>
        <v>0.14395288316668947</v>
      </c>
      <c r="O37" s="13">
        <f t="shared" si="5"/>
        <v>0.79788000000000003</v>
      </c>
      <c r="P37" s="13">
        <f t="shared" si="6"/>
        <v>0.16816</v>
      </c>
    </row>
    <row r="38" spans="1:16" x14ac:dyDescent="0.3">
      <c r="A38">
        <v>4.5</v>
      </c>
      <c r="B38">
        <v>21.88</v>
      </c>
      <c r="D38" s="12">
        <f t="shared" si="7"/>
        <v>44.145000000000003</v>
      </c>
      <c r="E38" s="13">
        <f t="shared" si="8"/>
        <v>21.88</v>
      </c>
      <c r="F38" s="14">
        <v>125</v>
      </c>
      <c r="G38" s="12">
        <f t="shared" si="9"/>
        <v>146.88</v>
      </c>
      <c r="H38" s="15">
        <v>3</v>
      </c>
      <c r="I38" s="15">
        <v>25</v>
      </c>
      <c r="J38" s="13">
        <f t="shared" si="0"/>
        <v>75</v>
      </c>
      <c r="K38" s="12">
        <f t="shared" si="1"/>
        <v>9375</v>
      </c>
      <c r="L38" s="13">
        <f t="shared" si="2"/>
        <v>63.82761437908497</v>
      </c>
      <c r="M38" s="13">
        <f t="shared" si="3"/>
        <v>0.69162854400000007</v>
      </c>
      <c r="N38" s="13">
        <f t="shared" si="4"/>
        <v>0.14896514161220042</v>
      </c>
      <c r="O38" s="13">
        <f t="shared" si="5"/>
        <v>0.58860000000000001</v>
      </c>
      <c r="P38" s="13">
        <f t="shared" si="6"/>
        <v>0.17504</v>
      </c>
    </row>
    <row r="39" spans="1:16" x14ac:dyDescent="0.3">
      <c r="A39">
        <v>3.3</v>
      </c>
      <c r="B39">
        <v>22.76</v>
      </c>
      <c r="D39" s="12">
        <f t="shared" si="7"/>
        <v>32.372999999999998</v>
      </c>
      <c r="E39" s="13">
        <f t="shared" si="8"/>
        <v>22.76</v>
      </c>
      <c r="F39" s="14">
        <v>125</v>
      </c>
      <c r="G39" s="12">
        <f t="shared" si="9"/>
        <v>147.76</v>
      </c>
      <c r="H39" s="15">
        <v>3</v>
      </c>
      <c r="I39" s="15">
        <v>25</v>
      </c>
      <c r="J39" s="13">
        <f t="shared" si="0"/>
        <v>75</v>
      </c>
      <c r="K39" s="12">
        <f t="shared" si="1"/>
        <v>9375</v>
      </c>
      <c r="L39" s="13">
        <f t="shared" si="2"/>
        <v>63.447482403898221</v>
      </c>
      <c r="M39" s="13">
        <f t="shared" si="3"/>
        <v>0.51023301119999986</v>
      </c>
      <c r="N39" s="13">
        <f t="shared" si="4"/>
        <v>0.15403356794802384</v>
      </c>
      <c r="O39" s="13">
        <f t="shared" si="5"/>
        <v>0.43163999999999997</v>
      </c>
      <c r="P39" s="13">
        <f t="shared" si="6"/>
        <v>0.18208000000000002</v>
      </c>
    </row>
    <row r="40" spans="1:16" x14ac:dyDescent="0.3">
      <c r="A40">
        <v>2.4</v>
      </c>
      <c r="B40">
        <v>23.63</v>
      </c>
      <c r="D40" s="12">
        <f t="shared" si="7"/>
        <v>23.544</v>
      </c>
      <c r="E40" s="13">
        <f t="shared" si="8"/>
        <v>23.63</v>
      </c>
      <c r="F40" s="14">
        <v>125</v>
      </c>
      <c r="G40" s="12">
        <f t="shared" si="9"/>
        <v>148.63</v>
      </c>
      <c r="H40" s="15">
        <v>3</v>
      </c>
      <c r="I40" s="15">
        <v>25</v>
      </c>
      <c r="J40" s="13">
        <f t="shared" si="0"/>
        <v>75</v>
      </c>
      <c r="K40" s="12">
        <f t="shared" si="1"/>
        <v>9375</v>
      </c>
      <c r="L40" s="13">
        <f t="shared" si="2"/>
        <v>63.076095001009222</v>
      </c>
      <c r="M40" s="13">
        <f t="shared" si="3"/>
        <v>0.37326343679999996</v>
      </c>
      <c r="N40" s="13">
        <f t="shared" si="4"/>
        <v>0.15898539998654376</v>
      </c>
      <c r="O40" s="13">
        <f t="shared" si="5"/>
        <v>0.31392000000000003</v>
      </c>
      <c r="P40" s="13">
        <f t="shared" si="6"/>
        <v>0.18903999999999999</v>
      </c>
    </row>
    <row r="41" spans="1:16" x14ac:dyDescent="0.3">
      <c r="A41">
        <v>1.6</v>
      </c>
      <c r="B41">
        <v>24.52</v>
      </c>
      <c r="D41" s="12">
        <f t="shared" si="7"/>
        <v>15.696000000000002</v>
      </c>
      <c r="E41" s="13">
        <f t="shared" si="8"/>
        <v>24.52</v>
      </c>
      <c r="F41" s="14">
        <v>125</v>
      </c>
      <c r="G41" s="12">
        <f t="shared" si="9"/>
        <v>149.52000000000001</v>
      </c>
      <c r="H41" s="15">
        <v>3</v>
      </c>
      <c r="I41" s="15">
        <v>25</v>
      </c>
      <c r="J41" s="13">
        <f t="shared" si="0"/>
        <v>75</v>
      </c>
      <c r="K41" s="12">
        <f t="shared" si="1"/>
        <v>9375</v>
      </c>
      <c r="L41" s="13">
        <f t="shared" si="2"/>
        <v>62.700642054574637</v>
      </c>
      <c r="M41" s="13">
        <f t="shared" si="3"/>
        <v>0.25033236480000004</v>
      </c>
      <c r="N41" s="13">
        <f t="shared" si="4"/>
        <v>0.16399143927233814</v>
      </c>
      <c r="O41" s="13">
        <f t="shared" si="5"/>
        <v>0.20928000000000002</v>
      </c>
      <c r="P41" s="13">
        <f t="shared" si="6"/>
        <v>0.19616</v>
      </c>
    </row>
    <row r="42" spans="1:16" x14ac:dyDescent="0.3">
      <c r="A42">
        <v>1</v>
      </c>
      <c r="B42">
        <v>25.39</v>
      </c>
      <c r="D42" s="12">
        <f t="shared" si="7"/>
        <v>9.81</v>
      </c>
      <c r="E42" s="13">
        <f t="shared" si="8"/>
        <v>25.39</v>
      </c>
      <c r="F42" s="14">
        <v>125</v>
      </c>
      <c r="G42" s="12">
        <f t="shared" si="9"/>
        <v>150.38999999999999</v>
      </c>
      <c r="H42" s="15">
        <v>3</v>
      </c>
      <c r="I42" s="15">
        <v>25</v>
      </c>
      <c r="J42" s="13">
        <f t="shared" si="0"/>
        <v>75</v>
      </c>
      <c r="K42" s="12">
        <f t="shared" si="1"/>
        <v>9375</v>
      </c>
      <c r="L42" s="13">
        <f t="shared" si="2"/>
        <v>62.337921404348698</v>
      </c>
      <c r="M42" s="13">
        <f t="shared" si="3"/>
        <v>0.15736809599999999</v>
      </c>
      <c r="N42" s="13">
        <f t="shared" si="4"/>
        <v>0.16882771460868412</v>
      </c>
      <c r="O42" s="13">
        <f t="shared" si="5"/>
        <v>0.1308</v>
      </c>
      <c r="P42" s="13">
        <f t="shared" si="6"/>
        <v>0.20311999999999999</v>
      </c>
    </row>
    <row r="43" spans="1:16" x14ac:dyDescent="0.3">
      <c r="D43" s="12"/>
      <c r="E43" s="13"/>
      <c r="F43" s="14"/>
      <c r="G43" s="12"/>
      <c r="H43" s="15"/>
      <c r="I43" s="15"/>
      <c r="J43" s="13"/>
      <c r="K43" s="12"/>
      <c r="L43" s="13"/>
      <c r="M43" s="13"/>
      <c r="N43" s="13"/>
      <c r="O43" s="13"/>
      <c r="P43" s="13"/>
    </row>
    <row r="44" spans="1:16" x14ac:dyDescent="0.3">
      <c r="D44" s="12"/>
      <c r="E44" s="13"/>
      <c r="F44" s="14"/>
      <c r="G44" s="12"/>
      <c r="H44" s="15"/>
      <c r="I44" s="15"/>
      <c r="J44" s="13"/>
      <c r="K44" s="12"/>
      <c r="L44" s="13"/>
      <c r="M44" s="13"/>
      <c r="N44" s="13"/>
      <c r="O44" s="13"/>
      <c r="P44" s="13"/>
    </row>
    <row r="45" spans="1:16" x14ac:dyDescent="0.3">
      <c r="D45" s="12"/>
      <c r="E45" s="13"/>
      <c r="F45" s="14"/>
      <c r="G45" s="12"/>
      <c r="H45" s="15"/>
      <c r="I45" s="15"/>
      <c r="J45" s="13"/>
      <c r="K45" s="12"/>
      <c r="L45" s="13"/>
      <c r="M45" s="13"/>
      <c r="N45" s="13"/>
      <c r="O45" s="13"/>
      <c r="P45" s="13"/>
    </row>
    <row r="46" spans="1:16" x14ac:dyDescent="0.3">
      <c r="D46" s="12"/>
      <c r="E46" s="13"/>
      <c r="F46" s="14"/>
      <c r="G46" s="12"/>
      <c r="H46" s="15"/>
      <c r="I46" s="15"/>
      <c r="J46" s="13"/>
      <c r="K46" s="12"/>
      <c r="L46" s="13"/>
      <c r="M46" s="13"/>
      <c r="N46" s="13"/>
      <c r="O46" s="13"/>
      <c r="P46" s="13"/>
    </row>
    <row r="47" spans="1:16" x14ac:dyDescent="0.3">
      <c r="D47" s="12"/>
      <c r="E47" s="13"/>
      <c r="F47" s="14"/>
      <c r="G47" s="12"/>
      <c r="H47" s="15"/>
      <c r="I47" s="15"/>
      <c r="J47" s="13"/>
      <c r="K47" s="12"/>
      <c r="L47" s="13"/>
      <c r="M47" s="13"/>
      <c r="N47" s="13"/>
      <c r="O47" s="13"/>
      <c r="P47" s="13"/>
    </row>
    <row r="48" spans="1:16" x14ac:dyDescent="0.3">
      <c r="D48" s="12"/>
      <c r="E48" s="13"/>
      <c r="F48" s="14"/>
      <c r="G48" s="12"/>
      <c r="H48" s="15"/>
      <c r="I48" s="15"/>
      <c r="J48" s="13"/>
      <c r="K48" s="12"/>
      <c r="L48" s="13"/>
      <c r="M48" s="13"/>
      <c r="N48" s="13"/>
      <c r="O48" s="13"/>
      <c r="P48" s="13"/>
    </row>
    <row r="49" spans="4:16" x14ac:dyDescent="0.3">
      <c r="D49" s="12"/>
      <c r="E49" s="13"/>
      <c r="F49" s="14"/>
      <c r="G49" s="12"/>
      <c r="H49" s="15"/>
      <c r="I49" s="15"/>
      <c r="J49" s="13"/>
      <c r="K49" s="12"/>
      <c r="L49" s="13"/>
      <c r="M49" s="13"/>
      <c r="N49" s="13"/>
      <c r="O49" s="13"/>
      <c r="P49" s="13"/>
    </row>
    <row r="50" spans="4:16" x14ac:dyDescent="0.3">
      <c r="D50" s="12"/>
      <c r="E50" s="13"/>
      <c r="F50" s="14"/>
      <c r="G50" s="12"/>
      <c r="H50" s="15"/>
      <c r="I50" s="15"/>
      <c r="J50" s="13"/>
      <c r="K50" s="12"/>
      <c r="L50" s="13"/>
      <c r="M50" s="13"/>
      <c r="N50" s="13"/>
      <c r="O50" s="13"/>
      <c r="P50" s="13"/>
    </row>
    <row r="51" spans="4:16" x14ac:dyDescent="0.3">
      <c r="D51" s="12"/>
      <c r="E51" s="13"/>
      <c r="F51" s="14"/>
      <c r="G51" s="12"/>
      <c r="H51" s="15"/>
      <c r="I51" s="15"/>
      <c r="J51" s="13"/>
      <c r="K51" s="12"/>
      <c r="L51" s="13"/>
      <c r="M51" s="13"/>
      <c r="N51" s="13"/>
      <c r="O51" s="13"/>
      <c r="P51" s="13"/>
    </row>
    <row r="52" spans="4:16" x14ac:dyDescent="0.3">
      <c r="D52" s="12"/>
      <c r="E52" s="13"/>
      <c r="F52" s="14"/>
      <c r="G52" s="12"/>
      <c r="H52" s="15"/>
      <c r="I52" s="15"/>
      <c r="J52" s="13"/>
      <c r="K52" s="12"/>
      <c r="L52" s="13"/>
      <c r="M52" s="13"/>
      <c r="N52" s="13"/>
      <c r="O52" s="13"/>
      <c r="P52" s="13"/>
    </row>
    <row r="53" spans="4:16" x14ac:dyDescent="0.3">
      <c r="D53" s="12"/>
      <c r="E53" s="13"/>
      <c r="F53" s="14"/>
      <c r="G53" s="12"/>
      <c r="H53" s="15"/>
      <c r="I53" s="15"/>
      <c r="J53" s="13"/>
      <c r="K53" s="12"/>
      <c r="L53" s="13"/>
      <c r="M53" s="13"/>
      <c r="N53" s="13"/>
      <c r="O53" s="13"/>
      <c r="P53" s="13"/>
    </row>
    <row r="54" spans="4:16" x14ac:dyDescent="0.3">
      <c r="D54" s="12"/>
      <c r="E54" s="13"/>
      <c r="F54" s="14"/>
      <c r="G54" s="12"/>
      <c r="H54" s="15"/>
      <c r="I54" s="15"/>
      <c r="J54" s="13"/>
      <c r="K54" s="12"/>
      <c r="L54" s="13"/>
      <c r="M54" s="13"/>
      <c r="N54" s="13"/>
      <c r="O54" s="13"/>
      <c r="P54" s="13"/>
    </row>
    <row r="55" spans="4:16" x14ac:dyDescent="0.3">
      <c r="D55" s="12"/>
      <c r="E55" s="13"/>
      <c r="F55" s="14"/>
      <c r="G55" s="12"/>
      <c r="H55" s="15"/>
      <c r="I55" s="15"/>
      <c r="J55" s="13"/>
      <c r="K55" s="12"/>
      <c r="L55" s="13"/>
      <c r="M55" s="13"/>
      <c r="N55" s="13"/>
      <c r="O55" s="13"/>
      <c r="P55" s="13"/>
    </row>
    <row r="56" spans="4:16" x14ac:dyDescent="0.3">
      <c r="D56" s="12"/>
      <c r="E56" s="13"/>
      <c r="F56" s="14"/>
      <c r="G56" s="12"/>
      <c r="H56" s="15"/>
      <c r="I56" s="15"/>
      <c r="J56" s="13"/>
      <c r="K56" s="12"/>
      <c r="L56" s="13"/>
      <c r="M56" s="13"/>
      <c r="N56" s="13"/>
      <c r="O56" s="13"/>
      <c r="P56" s="13"/>
    </row>
    <row r="57" spans="4:16" x14ac:dyDescent="0.3">
      <c r="D57" s="12"/>
      <c r="E57" s="13"/>
      <c r="F57" s="14"/>
      <c r="G57" s="12"/>
      <c r="H57" s="15"/>
      <c r="I57" s="15"/>
      <c r="J57" s="13"/>
      <c r="K57" s="12"/>
      <c r="L57" s="13"/>
      <c r="M57" s="13"/>
      <c r="N57" s="13"/>
      <c r="O57" s="13"/>
      <c r="P57" s="13"/>
    </row>
    <row r="58" spans="4:16" x14ac:dyDescent="0.3">
      <c r="D58" s="12"/>
      <c r="E58" s="13"/>
      <c r="F58" s="14"/>
      <c r="G58" s="12"/>
      <c r="H58" s="15"/>
      <c r="I58" s="15"/>
      <c r="J58" s="13"/>
      <c r="K58" s="12"/>
      <c r="L58" s="13"/>
      <c r="M58" s="13"/>
      <c r="N58" s="13"/>
      <c r="O58" s="13"/>
      <c r="P58" s="13"/>
    </row>
    <row r="59" spans="4:16" x14ac:dyDescent="0.3">
      <c r="D59" s="12"/>
      <c r="E59" s="13"/>
      <c r="F59" s="14"/>
      <c r="G59" s="12"/>
      <c r="H59" s="15"/>
      <c r="I59" s="15"/>
      <c r="J59" s="13"/>
      <c r="K59" s="12"/>
      <c r="L59" s="13"/>
      <c r="M59" s="13"/>
      <c r="N59" s="13"/>
      <c r="O59" s="13"/>
      <c r="P59" s="13"/>
    </row>
    <row r="60" spans="4:16" x14ac:dyDescent="0.3">
      <c r="D60" s="12"/>
      <c r="E60" s="13"/>
      <c r="F60" s="14"/>
      <c r="G60" s="12"/>
      <c r="H60" s="15"/>
      <c r="I60" s="15"/>
      <c r="J60" s="13"/>
      <c r="K60" s="12"/>
      <c r="L60" s="13"/>
      <c r="M60" s="13"/>
      <c r="N60" s="13"/>
      <c r="O60" s="13"/>
      <c r="P60" s="13"/>
    </row>
    <row r="61" spans="4:16" x14ac:dyDescent="0.3">
      <c r="D61" s="12"/>
      <c r="E61" s="13"/>
      <c r="F61" s="14"/>
      <c r="G61" s="12"/>
      <c r="H61" s="15"/>
      <c r="I61" s="15"/>
      <c r="J61" s="13"/>
      <c r="K61" s="12"/>
      <c r="L61" s="13"/>
      <c r="M61" s="13"/>
      <c r="N61" s="13"/>
      <c r="O61" s="13"/>
      <c r="P61" s="13"/>
    </row>
    <row r="62" spans="4:16" x14ac:dyDescent="0.3">
      <c r="D62" s="12"/>
      <c r="E62" s="13"/>
      <c r="F62" s="14"/>
      <c r="G62" s="12"/>
      <c r="H62" s="15"/>
      <c r="I62" s="15"/>
      <c r="J62" s="13"/>
      <c r="K62" s="12"/>
      <c r="L62" s="13"/>
      <c r="M62" s="13"/>
      <c r="N62" s="13"/>
      <c r="O62" s="13"/>
      <c r="P62" s="13"/>
    </row>
    <row r="63" spans="4:16" x14ac:dyDescent="0.3">
      <c r="D63" s="12"/>
      <c r="E63" s="13"/>
      <c r="F63" s="14"/>
      <c r="G63" s="12"/>
      <c r="H63" s="15"/>
      <c r="I63" s="15"/>
      <c r="J63" s="13"/>
      <c r="K63" s="12"/>
      <c r="L63" s="13"/>
      <c r="M63" s="13"/>
      <c r="N63" s="13"/>
      <c r="O63" s="13"/>
      <c r="P63" s="13"/>
    </row>
    <row r="64" spans="4:16" x14ac:dyDescent="0.3">
      <c r="D64" s="12"/>
      <c r="E64" s="13"/>
      <c r="F64" s="14"/>
      <c r="G64" s="12"/>
      <c r="H64" s="15"/>
      <c r="I64" s="15"/>
      <c r="J64" s="13"/>
      <c r="K64" s="12"/>
      <c r="L64" s="13"/>
      <c r="M64" s="13"/>
      <c r="N64" s="13"/>
      <c r="O64" s="13"/>
      <c r="P64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Iyan</dc:creator>
  <cp:lastModifiedBy>Bhima</cp:lastModifiedBy>
  <dcterms:created xsi:type="dcterms:W3CDTF">2025-11-26T14:38:02Z</dcterms:created>
  <dcterms:modified xsi:type="dcterms:W3CDTF">2026-01-05T18:34:52Z</dcterms:modified>
</cp:coreProperties>
</file>